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405" windowWidth="20010" windowHeight="7680" activeTab="24"/>
  </bookViews>
  <sheets>
    <sheet name="ГВО 2020-2021" sheetId="1" r:id="rId1"/>
    <sheet name="1" sheetId="80" r:id="rId2"/>
    <sheet name="2" sheetId="74" r:id="rId3"/>
    <sheet name="3" sheetId="75" r:id="rId4"/>
    <sheet name="4" sheetId="76" r:id="rId5"/>
    <sheet name="5" sheetId="77" r:id="rId6"/>
    <sheet name="6" sheetId="78" r:id="rId7"/>
    <sheet name="7" sheetId="79" r:id="rId8"/>
    <sheet name="8" sheetId="81" r:id="rId9"/>
    <sheet name="9" sheetId="82" r:id="rId10"/>
    <sheet name="10" sheetId="83" r:id="rId11"/>
    <sheet name="11" sheetId="84" r:id="rId12"/>
    <sheet name="12" sheetId="85" r:id="rId13"/>
    <sheet name="13" sheetId="86" r:id="rId14"/>
    <sheet name="14" sheetId="87" r:id="rId15"/>
    <sheet name="15" sheetId="88" r:id="rId16"/>
    <sheet name="16" sheetId="89" r:id="rId17"/>
    <sheet name="17" sheetId="90" r:id="rId18"/>
    <sheet name="18" sheetId="91" r:id="rId19"/>
    <sheet name="19" sheetId="92" r:id="rId20"/>
    <sheet name="20" sheetId="93" r:id="rId21"/>
    <sheet name="21" sheetId="94" r:id="rId22"/>
    <sheet name="22" sheetId="95" r:id="rId23"/>
    <sheet name="23" sheetId="96" r:id="rId24"/>
    <sheet name="24" sheetId="97" r:id="rId25"/>
    <sheet name="Лист1" sheetId="98" r:id="rId26"/>
  </sheets>
  <definedNames>
    <definedName name="_xlnm.Print_Titles" localSheetId="1">'1'!$4:$5</definedName>
    <definedName name="_xlnm.Print_Titles" localSheetId="10">'10'!$4:$5</definedName>
    <definedName name="_xlnm.Print_Titles" localSheetId="11">'11'!$4:$5</definedName>
    <definedName name="_xlnm.Print_Titles" localSheetId="12">'12'!$4:$5</definedName>
    <definedName name="_xlnm.Print_Titles" localSheetId="13">'13'!$4:$5</definedName>
    <definedName name="_xlnm.Print_Titles" localSheetId="14">'14'!$4:$5</definedName>
    <definedName name="_xlnm.Print_Titles" localSheetId="15">'15'!$4:$5</definedName>
    <definedName name="_xlnm.Print_Titles" localSheetId="16">'16'!$4:$5</definedName>
    <definedName name="_xlnm.Print_Titles" localSheetId="17">'17'!$4:$5</definedName>
    <definedName name="_xlnm.Print_Titles" localSheetId="18">'18'!$4:$5</definedName>
    <definedName name="_xlnm.Print_Titles" localSheetId="19">'19'!$4:$5</definedName>
    <definedName name="_xlnm.Print_Titles" localSheetId="2">'2'!$4:$5</definedName>
    <definedName name="_xlnm.Print_Titles" localSheetId="20">'20'!$4:$5</definedName>
    <definedName name="_xlnm.Print_Titles" localSheetId="21">'21'!$4:$5</definedName>
    <definedName name="_xlnm.Print_Titles" localSheetId="22">'22'!$4:$5</definedName>
    <definedName name="_xlnm.Print_Titles" localSheetId="23">'23'!$4:$5</definedName>
    <definedName name="_xlnm.Print_Titles" localSheetId="24">'24'!$4:$5</definedName>
    <definedName name="_xlnm.Print_Titles" localSheetId="3">'3'!$4:$5</definedName>
    <definedName name="_xlnm.Print_Titles" localSheetId="4">'4'!$4:$5</definedName>
    <definedName name="_xlnm.Print_Titles" localSheetId="5">'5'!$4:$5</definedName>
    <definedName name="_xlnm.Print_Titles" localSheetId="6">'6'!$4:$5</definedName>
    <definedName name="_xlnm.Print_Titles" localSheetId="7">'7'!$4:$5</definedName>
    <definedName name="_xlnm.Print_Titles" localSheetId="8">'8'!$4:$5</definedName>
    <definedName name="_xlnm.Print_Titles" localSheetId="9">'9'!$4:$5</definedName>
    <definedName name="_xlnm.Print_Titles" localSheetId="0">'ГВО 2020-2021'!$4:$5</definedName>
    <definedName name="_xlnm.Print_Area" localSheetId="1">'1'!$A$1:$P$232</definedName>
    <definedName name="_xlnm.Print_Area" localSheetId="10">'10'!$A$1:$P$232</definedName>
    <definedName name="_xlnm.Print_Area" localSheetId="11">'11'!$A$1:$P$232</definedName>
    <definedName name="_xlnm.Print_Area" localSheetId="12">'12'!$A$1:$P$232</definedName>
    <definedName name="_xlnm.Print_Area" localSheetId="13">'13'!$A$1:$P$232</definedName>
    <definedName name="_xlnm.Print_Area" localSheetId="14">'14'!$A$1:$P$232</definedName>
    <definedName name="_xlnm.Print_Area" localSheetId="15">'15'!$A$1:$P$232</definedName>
    <definedName name="_xlnm.Print_Area" localSheetId="16">'16'!$A$1:$P$232</definedName>
    <definedName name="_xlnm.Print_Area" localSheetId="17">'17'!$A$1:$P$232</definedName>
    <definedName name="_xlnm.Print_Area" localSheetId="18">'18'!$A$1:$P$232</definedName>
    <definedName name="_xlnm.Print_Area" localSheetId="19">'19'!$A$1:$P$232</definedName>
    <definedName name="_xlnm.Print_Area" localSheetId="2">'2'!$A$1:$P$232</definedName>
    <definedName name="_xlnm.Print_Area" localSheetId="20">'20'!$A$1:$P$232</definedName>
    <definedName name="_xlnm.Print_Area" localSheetId="21">'21'!$A$1:$P$232</definedName>
    <definedName name="_xlnm.Print_Area" localSheetId="22">'22'!$A$1:$P$232</definedName>
    <definedName name="_xlnm.Print_Area" localSheetId="23">'23'!$A$1:$P$232</definedName>
    <definedName name="_xlnm.Print_Area" localSheetId="24">'24'!$A$1:$P$232</definedName>
    <definedName name="_xlnm.Print_Area" localSheetId="3">'3'!$A$1:$P$232</definedName>
    <definedName name="_xlnm.Print_Area" localSheetId="4">'4'!$A$1:$P$232</definedName>
    <definedName name="_xlnm.Print_Area" localSheetId="5">'5'!$A$1:$P$232</definedName>
    <definedName name="_xlnm.Print_Area" localSheetId="6">'6'!$A$1:$P$232</definedName>
    <definedName name="_xlnm.Print_Area" localSheetId="7">'7'!$A$1:$P$232</definedName>
    <definedName name="_xlnm.Print_Area" localSheetId="8">'8'!$A$1:$P$232</definedName>
    <definedName name="_xlnm.Print_Area" localSheetId="9">'9'!$A$1:$P$232</definedName>
    <definedName name="_xlnm.Print_Area" localSheetId="0">'ГВО 2020-2021'!$A$1:$P$232</definedName>
  </definedNames>
  <calcPr calcId="125725"/>
</workbook>
</file>

<file path=xl/calcChain.xml><?xml version="1.0" encoding="utf-8"?>
<calcChain xmlns="http://schemas.openxmlformats.org/spreadsheetml/2006/main">
  <c r="H1" i="75"/>
  <c r="I1"/>
  <c r="J1"/>
  <c r="K1"/>
  <c r="L1"/>
  <c r="M1"/>
  <c r="N1"/>
  <c r="O1"/>
  <c r="P1"/>
  <c r="G1"/>
  <c r="G4" i="98" l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3"/>
  <c r="E5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4"/>
  <c r="G225" i="97" l="1"/>
  <c r="H225" s="1"/>
  <c r="I225" s="1"/>
  <c r="J225" s="1"/>
  <c r="K225" s="1"/>
  <c r="L225" s="1"/>
  <c r="M225" s="1"/>
  <c r="N225" s="1"/>
  <c r="O225" s="1"/>
  <c r="P225" s="1"/>
  <c r="G224"/>
  <c r="H222"/>
  <c r="I222" s="1"/>
  <c r="J222" s="1"/>
  <c r="K222" s="1"/>
  <c r="L222" s="1"/>
  <c r="M222" s="1"/>
  <c r="N222" s="1"/>
  <c r="O222" s="1"/>
  <c r="P222" s="1"/>
  <c r="G221"/>
  <c r="H220"/>
  <c r="I220" s="1"/>
  <c r="J220" s="1"/>
  <c r="K220" s="1"/>
  <c r="L220" s="1"/>
  <c r="M220" s="1"/>
  <c r="N220" s="1"/>
  <c r="O220" s="1"/>
  <c r="P220" s="1"/>
  <c r="G219"/>
  <c r="H219" s="1"/>
  <c r="I219" s="1"/>
  <c r="J219" s="1"/>
  <c r="K219" s="1"/>
  <c r="L219" s="1"/>
  <c r="M219" s="1"/>
  <c r="N219" s="1"/>
  <c r="O219" s="1"/>
  <c r="P219" s="1"/>
  <c r="H218"/>
  <c r="H217"/>
  <c r="I217" s="1"/>
  <c r="J217" s="1"/>
  <c r="K217" s="1"/>
  <c r="L217" s="1"/>
  <c r="M217" s="1"/>
  <c r="N217" s="1"/>
  <c r="O217" s="1"/>
  <c r="P217" s="1"/>
  <c r="G217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G213"/>
  <c r="H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G207"/>
  <c r="H207" s="1"/>
  <c r="I207" s="1"/>
  <c r="J207" s="1"/>
  <c r="K207" s="1"/>
  <c r="L207" s="1"/>
  <c r="M207" s="1"/>
  <c r="N207" s="1"/>
  <c r="O207" s="1"/>
  <c r="P207" s="1"/>
  <c r="I205"/>
  <c r="J205" s="1"/>
  <c r="K205" s="1"/>
  <c r="L205" s="1"/>
  <c r="M205" s="1"/>
  <c r="N205" s="1"/>
  <c r="O205" s="1"/>
  <c r="P205" s="1"/>
  <c r="H205"/>
  <c r="G205"/>
  <c r="G204"/>
  <c r="H204" s="1"/>
  <c r="I204" s="1"/>
  <c r="J204" s="1"/>
  <c r="K204" s="1"/>
  <c r="L204" s="1"/>
  <c r="M204" s="1"/>
  <c r="N204" s="1"/>
  <c r="O204" s="1"/>
  <c r="P204" s="1"/>
  <c r="G203"/>
  <c r="G206" s="1"/>
  <c r="G195"/>
  <c r="H195" s="1"/>
  <c r="I195" s="1"/>
  <c r="J195" s="1"/>
  <c r="K195" s="1"/>
  <c r="L195" s="1"/>
  <c r="M195" s="1"/>
  <c r="N195" s="1"/>
  <c r="O195" s="1"/>
  <c r="P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M188"/>
  <c r="M191" s="1"/>
  <c r="L188"/>
  <c r="K188"/>
  <c r="J188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I184"/>
  <c r="J184" s="1"/>
  <c r="K184" s="1"/>
  <c r="L184" s="1"/>
  <c r="M184" s="1"/>
  <c r="N184" s="1"/>
  <c r="O184" s="1"/>
  <c r="P184" s="1"/>
  <c r="H184"/>
  <c r="G184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I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G174"/>
  <c r="H174" s="1"/>
  <c r="I174" s="1"/>
  <c r="J174" s="1"/>
  <c r="K174" s="1"/>
  <c r="L174" s="1"/>
  <c r="M174" s="1"/>
  <c r="N174" s="1"/>
  <c r="O174" s="1"/>
  <c r="P174" s="1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96"/>
  <c r="H225" s="1"/>
  <c r="I225" s="1"/>
  <c r="J225" s="1"/>
  <c r="K225" s="1"/>
  <c r="L225" s="1"/>
  <c r="M225" s="1"/>
  <c r="N225" s="1"/>
  <c r="O225" s="1"/>
  <c r="P225" s="1"/>
  <c r="G224"/>
  <c r="H224" s="1"/>
  <c r="I224" s="1"/>
  <c r="I222"/>
  <c r="J222" s="1"/>
  <c r="K222" s="1"/>
  <c r="L222" s="1"/>
  <c r="M222" s="1"/>
  <c r="N222" s="1"/>
  <c r="O222" s="1"/>
  <c r="P222" s="1"/>
  <c r="H222"/>
  <c r="I220"/>
  <c r="J220" s="1"/>
  <c r="K220" s="1"/>
  <c r="L220" s="1"/>
  <c r="M220" s="1"/>
  <c r="N220" s="1"/>
  <c r="O220" s="1"/>
  <c r="P220" s="1"/>
  <c r="H220"/>
  <c r="G219"/>
  <c r="H219" s="1"/>
  <c r="I219" s="1"/>
  <c r="J219" s="1"/>
  <c r="K219" s="1"/>
  <c r="L219" s="1"/>
  <c r="M219" s="1"/>
  <c r="N219" s="1"/>
  <c r="O219" s="1"/>
  <c r="P219" s="1"/>
  <c r="H218"/>
  <c r="G217"/>
  <c r="H217" s="1"/>
  <c r="I217" s="1"/>
  <c r="J217" s="1"/>
  <c r="K217" s="1"/>
  <c r="L217" s="1"/>
  <c r="M217" s="1"/>
  <c r="N217" s="1"/>
  <c r="O217" s="1"/>
  <c r="P217" s="1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H213"/>
  <c r="G213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I209"/>
  <c r="J209" s="1"/>
  <c r="K209" s="1"/>
  <c r="L209" s="1"/>
  <c r="M209" s="1"/>
  <c r="N209" s="1"/>
  <c r="O209" s="1"/>
  <c r="P209" s="1"/>
  <c r="G209"/>
  <c r="H209" s="1"/>
  <c r="G208"/>
  <c r="H208" s="1"/>
  <c r="G207"/>
  <c r="H207" s="1"/>
  <c r="I207" s="1"/>
  <c r="J207" s="1"/>
  <c r="K207" s="1"/>
  <c r="L207" s="1"/>
  <c r="M207" s="1"/>
  <c r="N207" s="1"/>
  <c r="O207" s="1"/>
  <c r="P207" s="1"/>
  <c r="H205"/>
  <c r="I205" s="1"/>
  <c r="J205" s="1"/>
  <c r="K205" s="1"/>
  <c r="L205" s="1"/>
  <c r="M205" s="1"/>
  <c r="N205" s="1"/>
  <c r="O205" s="1"/>
  <c r="P205" s="1"/>
  <c r="G205"/>
  <c r="G204"/>
  <c r="H204" s="1"/>
  <c r="I204" s="1"/>
  <c r="J204" s="1"/>
  <c r="K204" s="1"/>
  <c r="L204" s="1"/>
  <c r="M204" s="1"/>
  <c r="N204" s="1"/>
  <c r="O204" s="1"/>
  <c r="P204" s="1"/>
  <c r="G203"/>
  <c r="H203" s="1"/>
  <c r="G195"/>
  <c r="H195" s="1"/>
  <c r="I195" s="1"/>
  <c r="J195" s="1"/>
  <c r="K195" s="1"/>
  <c r="L195" s="1"/>
  <c r="M195" s="1"/>
  <c r="N195" s="1"/>
  <c r="O195" s="1"/>
  <c r="P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M188"/>
  <c r="M191" s="1"/>
  <c r="L188"/>
  <c r="K188"/>
  <c r="J188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G184"/>
  <c r="H184" s="1"/>
  <c r="I184" s="1"/>
  <c r="J184" s="1"/>
  <c r="K184" s="1"/>
  <c r="L184" s="1"/>
  <c r="M184" s="1"/>
  <c r="N184" s="1"/>
  <c r="O184" s="1"/>
  <c r="P184" s="1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H174"/>
  <c r="I174" s="1"/>
  <c r="J174" s="1"/>
  <c r="K174" s="1"/>
  <c r="L174" s="1"/>
  <c r="M174" s="1"/>
  <c r="N174" s="1"/>
  <c r="O174" s="1"/>
  <c r="P174" s="1"/>
  <c r="G174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H225" i="95"/>
  <c r="I225" s="1"/>
  <c r="J225" s="1"/>
  <c r="K225" s="1"/>
  <c r="L225" s="1"/>
  <c r="M225" s="1"/>
  <c r="N225" s="1"/>
  <c r="O225" s="1"/>
  <c r="P225" s="1"/>
  <c r="G225"/>
  <c r="H224"/>
  <c r="I224" s="1"/>
  <c r="G224"/>
  <c r="H222"/>
  <c r="I222" s="1"/>
  <c r="J222" s="1"/>
  <c r="K222" s="1"/>
  <c r="L222" s="1"/>
  <c r="M222" s="1"/>
  <c r="N222" s="1"/>
  <c r="O222" s="1"/>
  <c r="P222" s="1"/>
  <c r="H220"/>
  <c r="I220" s="1"/>
  <c r="J220" s="1"/>
  <c r="K220" s="1"/>
  <c r="L220" s="1"/>
  <c r="M220" s="1"/>
  <c r="N220" s="1"/>
  <c r="O220" s="1"/>
  <c r="P220" s="1"/>
  <c r="G219"/>
  <c r="G221" s="1"/>
  <c r="H218"/>
  <c r="G217"/>
  <c r="H217" s="1"/>
  <c r="I217" s="1"/>
  <c r="J217" s="1"/>
  <c r="K217" s="1"/>
  <c r="L217" s="1"/>
  <c r="M217" s="1"/>
  <c r="N217" s="1"/>
  <c r="O217" s="1"/>
  <c r="P217" s="1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G213"/>
  <c r="H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G207"/>
  <c r="H207" s="1"/>
  <c r="I207" s="1"/>
  <c r="J207" s="1"/>
  <c r="K207" s="1"/>
  <c r="L207" s="1"/>
  <c r="M207" s="1"/>
  <c r="N207" s="1"/>
  <c r="O207" s="1"/>
  <c r="P207" s="1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G203"/>
  <c r="H203" s="1"/>
  <c r="G195"/>
  <c r="H195" s="1"/>
  <c r="I195" s="1"/>
  <c r="J195" s="1"/>
  <c r="K195" s="1"/>
  <c r="L195" s="1"/>
  <c r="M195" s="1"/>
  <c r="N195" s="1"/>
  <c r="O195" s="1"/>
  <c r="P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M188"/>
  <c r="M191" s="1"/>
  <c r="L188"/>
  <c r="K188"/>
  <c r="J188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G184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94"/>
  <c r="H225" s="1"/>
  <c r="I225" s="1"/>
  <c r="J225" s="1"/>
  <c r="K225" s="1"/>
  <c r="L225" s="1"/>
  <c r="M225" s="1"/>
  <c r="N225" s="1"/>
  <c r="O225" s="1"/>
  <c r="P225" s="1"/>
  <c r="G224"/>
  <c r="H224" s="1"/>
  <c r="I224" s="1"/>
  <c r="I222"/>
  <c r="J222" s="1"/>
  <c r="K222" s="1"/>
  <c r="L222" s="1"/>
  <c r="M222" s="1"/>
  <c r="N222" s="1"/>
  <c r="O222" s="1"/>
  <c r="P222" s="1"/>
  <c r="H222"/>
  <c r="H220"/>
  <c r="I220" s="1"/>
  <c r="J220" s="1"/>
  <c r="K220" s="1"/>
  <c r="L220" s="1"/>
  <c r="M220" s="1"/>
  <c r="N220" s="1"/>
  <c r="O220" s="1"/>
  <c r="P220" s="1"/>
  <c r="G219"/>
  <c r="H219" s="1"/>
  <c r="I219" s="1"/>
  <c r="J219" s="1"/>
  <c r="K219" s="1"/>
  <c r="L219" s="1"/>
  <c r="M219" s="1"/>
  <c r="N219" s="1"/>
  <c r="O219" s="1"/>
  <c r="P219" s="1"/>
  <c r="H218"/>
  <c r="G217"/>
  <c r="H217" s="1"/>
  <c r="I217" s="1"/>
  <c r="J217" s="1"/>
  <c r="K217" s="1"/>
  <c r="L217" s="1"/>
  <c r="M217" s="1"/>
  <c r="N217" s="1"/>
  <c r="O217" s="1"/>
  <c r="P217" s="1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G213"/>
  <c r="H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G207"/>
  <c r="H207" s="1"/>
  <c r="I207" s="1"/>
  <c r="J207" s="1"/>
  <c r="K207" s="1"/>
  <c r="L207" s="1"/>
  <c r="M207" s="1"/>
  <c r="N207" s="1"/>
  <c r="O207" s="1"/>
  <c r="P207" s="1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G203"/>
  <c r="H203" s="1"/>
  <c r="G195"/>
  <c r="H195" s="1"/>
  <c r="I195" s="1"/>
  <c r="J195" s="1"/>
  <c r="K195" s="1"/>
  <c r="L195" s="1"/>
  <c r="M195" s="1"/>
  <c r="N195" s="1"/>
  <c r="O195" s="1"/>
  <c r="P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N191" s="1"/>
  <c r="M188"/>
  <c r="M191" s="1"/>
  <c r="L188"/>
  <c r="K188"/>
  <c r="J188"/>
  <c r="J191" s="1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G184"/>
  <c r="H184" s="1"/>
  <c r="I184" s="1"/>
  <c r="J184" s="1"/>
  <c r="K184" s="1"/>
  <c r="L184" s="1"/>
  <c r="M184" s="1"/>
  <c r="N184" s="1"/>
  <c r="O184" s="1"/>
  <c r="P184" s="1"/>
  <c r="G183"/>
  <c r="H183" s="1"/>
  <c r="I183" s="1"/>
  <c r="J183" s="1"/>
  <c r="K183" s="1"/>
  <c r="L183" s="1"/>
  <c r="M183" s="1"/>
  <c r="N183" s="1"/>
  <c r="O183" s="1"/>
  <c r="P183" s="1"/>
  <c r="H182"/>
  <c r="I182" s="1"/>
  <c r="J182" s="1"/>
  <c r="K182" s="1"/>
  <c r="L182" s="1"/>
  <c r="M182" s="1"/>
  <c r="N182" s="1"/>
  <c r="O182" s="1"/>
  <c r="P182" s="1"/>
  <c r="G182"/>
  <c r="I180"/>
  <c r="J180" s="1"/>
  <c r="G180"/>
  <c r="H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H174" s="1"/>
  <c r="I174" s="1"/>
  <c r="J174" s="1"/>
  <c r="K174" s="1"/>
  <c r="L174" s="1"/>
  <c r="M174" s="1"/>
  <c r="N174" s="1"/>
  <c r="O174" s="1"/>
  <c r="P174" s="1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93"/>
  <c r="H225" s="1"/>
  <c r="I225" s="1"/>
  <c r="J225" s="1"/>
  <c r="K225" s="1"/>
  <c r="L225" s="1"/>
  <c r="M225" s="1"/>
  <c r="N225" s="1"/>
  <c r="O225" s="1"/>
  <c r="P225" s="1"/>
  <c r="H224"/>
  <c r="I224" s="1"/>
  <c r="G224"/>
  <c r="G226" s="1"/>
  <c r="I222"/>
  <c r="J222" s="1"/>
  <c r="K222" s="1"/>
  <c r="L222" s="1"/>
  <c r="M222" s="1"/>
  <c r="N222" s="1"/>
  <c r="O222" s="1"/>
  <c r="P222" s="1"/>
  <c r="H222"/>
  <c r="H220"/>
  <c r="I220" s="1"/>
  <c r="J220" s="1"/>
  <c r="K220" s="1"/>
  <c r="L220" s="1"/>
  <c r="M220" s="1"/>
  <c r="N220" s="1"/>
  <c r="O220" s="1"/>
  <c r="P220" s="1"/>
  <c r="G219"/>
  <c r="H219" s="1"/>
  <c r="I219" s="1"/>
  <c r="J219" s="1"/>
  <c r="K219" s="1"/>
  <c r="L219" s="1"/>
  <c r="M219" s="1"/>
  <c r="N219" s="1"/>
  <c r="O219" s="1"/>
  <c r="P219" s="1"/>
  <c r="H218"/>
  <c r="H217"/>
  <c r="I217" s="1"/>
  <c r="J217" s="1"/>
  <c r="K217" s="1"/>
  <c r="L217" s="1"/>
  <c r="M217" s="1"/>
  <c r="N217" s="1"/>
  <c r="O217" s="1"/>
  <c r="P217" s="1"/>
  <c r="G217"/>
  <c r="I215"/>
  <c r="J215" s="1"/>
  <c r="K215" s="1"/>
  <c r="L215" s="1"/>
  <c r="M215" s="1"/>
  <c r="N215" s="1"/>
  <c r="O215" s="1"/>
  <c r="P215" s="1"/>
  <c r="G215"/>
  <c r="H215" s="1"/>
  <c r="G214"/>
  <c r="H214" s="1"/>
  <c r="I214" s="1"/>
  <c r="J214" s="1"/>
  <c r="K214" s="1"/>
  <c r="L214" s="1"/>
  <c r="M214" s="1"/>
  <c r="N214" s="1"/>
  <c r="O214" s="1"/>
  <c r="P214" s="1"/>
  <c r="G213"/>
  <c r="H213" s="1"/>
  <c r="I213" s="1"/>
  <c r="J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G207"/>
  <c r="H207" s="1"/>
  <c r="I207" s="1"/>
  <c r="J207" s="1"/>
  <c r="K207" s="1"/>
  <c r="L207" s="1"/>
  <c r="M207" s="1"/>
  <c r="N207" s="1"/>
  <c r="O207" s="1"/>
  <c r="P207" s="1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G203"/>
  <c r="H203" s="1"/>
  <c r="I203" s="1"/>
  <c r="J203" s="1"/>
  <c r="H195"/>
  <c r="I195" s="1"/>
  <c r="J195" s="1"/>
  <c r="K195" s="1"/>
  <c r="L195" s="1"/>
  <c r="M195" s="1"/>
  <c r="N195" s="1"/>
  <c r="O195" s="1"/>
  <c r="P195" s="1"/>
  <c r="G195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M188"/>
  <c r="M191" s="1"/>
  <c r="L188"/>
  <c r="L191" s="1"/>
  <c r="K188"/>
  <c r="J188"/>
  <c r="I188"/>
  <c r="I191" s="1"/>
  <c r="H188"/>
  <c r="H191" s="1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I184"/>
  <c r="J184" s="1"/>
  <c r="K184" s="1"/>
  <c r="L184" s="1"/>
  <c r="M184" s="1"/>
  <c r="N184" s="1"/>
  <c r="O184" s="1"/>
  <c r="P184" s="1"/>
  <c r="G184"/>
  <c r="H184" s="1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I180" s="1"/>
  <c r="J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H174" s="1"/>
  <c r="I174" s="1"/>
  <c r="J174" s="1"/>
  <c r="K174" s="1"/>
  <c r="L174" s="1"/>
  <c r="M174" s="1"/>
  <c r="N174" s="1"/>
  <c r="O174" s="1"/>
  <c r="P174" s="1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92"/>
  <c r="H225" s="1"/>
  <c r="I225" s="1"/>
  <c r="J225" s="1"/>
  <c r="K225" s="1"/>
  <c r="L225" s="1"/>
  <c r="M225" s="1"/>
  <c r="N225" s="1"/>
  <c r="O225" s="1"/>
  <c r="P225" s="1"/>
  <c r="G224"/>
  <c r="H222"/>
  <c r="I222" s="1"/>
  <c r="J222" s="1"/>
  <c r="K222" s="1"/>
  <c r="L222" s="1"/>
  <c r="M222" s="1"/>
  <c r="N222" s="1"/>
  <c r="O222" s="1"/>
  <c r="P222" s="1"/>
  <c r="H220"/>
  <c r="I220" s="1"/>
  <c r="J220" s="1"/>
  <c r="K220" s="1"/>
  <c r="L220" s="1"/>
  <c r="M220" s="1"/>
  <c r="N220" s="1"/>
  <c r="O220" s="1"/>
  <c r="P220" s="1"/>
  <c r="G219"/>
  <c r="H219" s="1"/>
  <c r="I219" s="1"/>
  <c r="J219" s="1"/>
  <c r="K219" s="1"/>
  <c r="L219" s="1"/>
  <c r="M219" s="1"/>
  <c r="N219" s="1"/>
  <c r="O219" s="1"/>
  <c r="P219" s="1"/>
  <c r="H218"/>
  <c r="G217"/>
  <c r="H217" s="1"/>
  <c r="I217" s="1"/>
  <c r="J217" s="1"/>
  <c r="K217" s="1"/>
  <c r="L217" s="1"/>
  <c r="M217" s="1"/>
  <c r="N217" s="1"/>
  <c r="O217" s="1"/>
  <c r="P217" s="1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G213"/>
  <c r="H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G207"/>
  <c r="H207" s="1"/>
  <c r="I207" s="1"/>
  <c r="J207" s="1"/>
  <c r="K207" s="1"/>
  <c r="L207" s="1"/>
  <c r="M207" s="1"/>
  <c r="N207" s="1"/>
  <c r="O207" s="1"/>
  <c r="P207" s="1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G203"/>
  <c r="H203" s="1"/>
  <c r="G195"/>
  <c r="H195" s="1"/>
  <c r="I195" s="1"/>
  <c r="J195" s="1"/>
  <c r="K195" s="1"/>
  <c r="L195" s="1"/>
  <c r="M195" s="1"/>
  <c r="N195" s="1"/>
  <c r="O195" s="1"/>
  <c r="P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M188"/>
  <c r="M191" s="1"/>
  <c r="L188"/>
  <c r="K188"/>
  <c r="J188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G184"/>
  <c r="H184" s="1"/>
  <c r="I184" s="1"/>
  <c r="J184" s="1"/>
  <c r="K184" s="1"/>
  <c r="L184" s="1"/>
  <c r="M184" s="1"/>
  <c r="N184" s="1"/>
  <c r="O184" s="1"/>
  <c r="P184" s="1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H174" s="1"/>
  <c r="I174" s="1"/>
  <c r="J174" s="1"/>
  <c r="K174" s="1"/>
  <c r="L174" s="1"/>
  <c r="M174" s="1"/>
  <c r="N174" s="1"/>
  <c r="O174" s="1"/>
  <c r="P174" s="1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91"/>
  <c r="H225" s="1"/>
  <c r="I225" s="1"/>
  <c r="J225" s="1"/>
  <c r="K225" s="1"/>
  <c r="L225" s="1"/>
  <c r="M225" s="1"/>
  <c r="N225" s="1"/>
  <c r="O225" s="1"/>
  <c r="P225" s="1"/>
  <c r="G224"/>
  <c r="I222"/>
  <c r="J222" s="1"/>
  <c r="K222" s="1"/>
  <c r="L222" s="1"/>
  <c r="M222" s="1"/>
  <c r="N222" s="1"/>
  <c r="O222" s="1"/>
  <c r="P222" s="1"/>
  <c r="H222"/>
  <c r="H220"/>
  <c r="I220" s="1"/>
  <c r="J220" s="1"/>
  <c r="K220" s="1"/>
  <c r="L220" s="1"/>
  <c r="M220" s="1"/>
  <c r="N220" s="1"/>
  <c r="O220" s="1"/>
  <c r="P220" s="1"/>
  <c r="G219"/>
  <c r="H218"/>
  <c r="G217"/>
  <c r="H217" s="1"/>
  <c r="I217" s="1"/>
  <c r="J217" s="1"/>
  <c r="K217" s="1"/>
  <c r="L217" s="1"/>
  <c r="M217" s="1"/>
  <c r="N217" s="1"/>
  <c r="O217" s="1"/>
  <c r="P217" s="1"/>
  <c r="I215"/>
  <c r="J215" s="1"/>
  <c r="K215" s="1"/>
  <c r="L215" s="1"/>
  <c r="M215" s="1"/>
  <c r="N215" s="1"/>
  <c r="O215" s="1"/>
  <c r="P215" s="1"/>
  <c r="G215"/>
  <c r="H215" s="1"/>
  <c r="G214"/>
  <c r="H214" s="1"/>
  <c r="I214" s="1"/>
  <c r="J214" s="1"/>
  <c r="K214" s="1"/>
  <c r="L214" s="1"/>
  <c r="M214" s="1"/>
  <c r="N214" s="1"/>
  <c r="O214" s="1"/>
  <c r="P214" s="1"/>
  <c r="G213"/>
  <c r="H213" s="1"/>
  <c r="I213" s="1"/>
  <c r="J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G207"/>
  <c r="H207" s="1"/>
  <c r="I207" s="1"/>
  <c r="J207" s="1"/>
  <c r="K207" s="1"/>
  <c r="L207" s="1"/>
  <c r="M207" s="1"/>
  <c r="N207" s="1"/>
  <c r="O207" s="1"/>
  <c r="P207" s="1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G203"/>
  <c r="H203" s="1"/>
  <c r="I203" s="1"/>
  <c r="J203" s="1"/>
  <c r="H195"/>
  <c r="I195" s="1"/>
  <c r="J195" s="1"/>
  <c r="K195" s="1"/>
  <c r="L195" s="1"/>
  <c r="M195" s="1"/>
  <c r="N195" s="1"/>
  <c r="O195" s="1"/>
  <c r="P195" s="1"/>
  <c r="G195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N191" s="1"/>
  <c r="M188"/>
  <c r="M191" s="1"/>
  <c r="L188"/>
  <c r="K188"/>
  <c r="J188"/>
  <c r="J191" s="1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G184"/>
  <c r="H184" s="1"/>
  <c r="I184" s="1"/>
  <c r="J184" s="1"/>
  <c r="K184" s="1"/>
  <c r="L184" s="1"/>
  <c r="M184" s="1"/>
  <c r="N184" s="1"/>
  <c r="O184" s="1"/>
  <c r="P184" s="1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H180"/>
  <c r="I180" s="1"/>
  <c r="J180" s="1"/>
  <c r="G180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H174" s="1"/>
  <c r="I174" s="1"/>
  <c r="J174" s="1"/>
  <c r="K174" s="1"/>
  <c r="L174" s="1"/>
  <c r="M174" s="1"/>
  <c r="N174" s="1"/>
  <c r="O174" s="1"/>
  <c r="P174" s="1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90"/>
  <c r="H225" s="1"/>
  <c r="I225" s="1"/>
  <c r="J225" s="1"/>
  <c r="K225" s="1"/>
  <c r="L225" s="1"/>
  <c r="M225" s="1"/>
  <c r="N225" s="1"/>
  <c r="O225" s="1"/>
  <c r="P225" s="1"/>
  <c r="G224"/>
  <c r="H222"/>
  <c r="I222" s="1"/>
  <c r="J222" s="1"/>
  <c r="K222" s="1"/>
  <c r="L222" s="1"/>
  <c r="M222" s="1"/>
  <c r="N222" s="1"/>
  <c r="O222" s="1"/>
  <c r="P222" s="1"/>
  <c r="I220"/>
  <c r="J220" s="1"/>
  <c r="K220" s="1"/>
  <c r="L220" s="1"/>
  <c r="M220" s="1"/>
  <c r="N220" s="1"/>
  <c r="O220" s="1"/>
  <c r="P220" s="1"/>
  <c r="H220"/>
  <c r="G219"/>
  <c r="H219" s="1"/>
  <c r="I219" s="1"/>
  <c r="J219" s="1"/>
  <c r="K219" s="1"/>
  <c r="L219" s="1"/>
  <c r="M219" s="1"/>
  <c r="N219" s="1"/>
  <c r="O219" s="1"/>
  <c r="P219" s="1"/>
  <c r="H218"/>
  <c r="G217"/>
  <c r="H217" s="1"/>
  <c r="I217" s="1"/>
  <c r="J217" s="1"/>
  <c r="K217" s="1"/>
  <c r="L217" s="1"/>
  <c r="M217" s="1"/>
  <c r="N217" s="1"/>
  <c r="O217" s="1"/>
  <c r="P217" s="1"/>
  <c r="H215"/>
  <c r="I215" s="1"/>
  <c r="J215" s="1"/>
  <c r="K215" s="1"/>
  <c r="L215" s="1"/>
  <c r="M215" s="1"/>
  <c r="N215" s="1"/>
  <c r="O215" s="1"/>
  <c r="P215" s="1"/>
  <c r="G215"/>
  <c r="G214"/>
  <c r="H214" s="1"/>
  <c r="I214" s="1"/>
  <c r="J214" s="1"/>
  <c r="K214" s="1"/>
  <c r="L214" s="1"/>
  <c r="M214" s="1"/>
  <c r="N214" s="1"/>
  <c r="O214" s="1"/>
  <c r="P214" s="1"/>
  <c r="H213"/>
  <c r="I213" s="1"/>
  <c r="J213" s="1"/>
  <c r="G213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G207"/>
  <c r="H207" s="1"/>
  <c r="I207" s="1"/>
  <c r="J207" s="1"/>
  <c r="K207" s="1"/>
  <c r="L207" s="1"/>
  <c r="M207" s="1"/>
  <c r="N207" s="1"/>
  <c r="O207" s="1"/>
  <c r="P207" s="1"/>
  <c r="H205"/>
  <c r="I205" s="1"/>
  <c r="J205" s="1"/>
  <c r="K205" s="1"/>
  <c r="L205" s="1"/>
  <c r="M205" s="1"/>
  <c r="N205" s="1"/>
  <c r="O205" s="1"/>
  <c r="P205" s="1"/>
  <c r="G205"/>
  <c r="G204"/>
  <c r="H204" s="1"/>
  <c r="I204" s="1"/>
  <c r="J204" s="1"/>
  <c r="K204" s="1"/>
  <c r="L204" s="1"/>
  <c r="M204" s="1"/>
  <c r="N204" s="1"/>
  <c r="O204" s="1"/>
  <c r="P204" s="1"/>
  <c r="G203"/>
  <c r="H203" s="1"/>
  <c r="I203" s="1"/>
  <c r="J203" s="1"/>
  <c r="H195"/>
  <c r="I195" s="1"/>
  <c r="J195" s="1"/>
  <c r="K195" s="1"/>
  <c r="L195" s="1"/>
  <c r="M195" s="1"/>
  <c r="N195" s="1"/>
  <c r="O195" s="1"/>
  <c r="P195" s="1"/>
  <c r="G195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M188"/>
  <c r="M191" s="1"/>
  <c r="L188"/>
  <c r="K188"/>
  <c r="J188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G184"/>
  <c r="H184" s="1"/>
  <c r="I184" s="1"/>
  <c r="J184" s="1"/>
  <c r="K184" s="1"/>
  <c r="L184" s="1"/>
  <c r="M184" s="1"/>
  <c r="N184" s="1"/>
  <c r="O184" s="1"/>
  <c r="P184" s="1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I180" s="1"/>
  <c r="J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H174"/>
  <c r="I174" s="1"/>
  <c r="J174" s="1"/>
  <c r="K174" s="1"/>
  <c r="L174" s="1"/>
  <c r="M174" s="1"/>
  <c r="N174" s="1"/>
  <c r="O174" s="1"/>
  <c r="P174" s="1"/>
  <c r="G174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89"/>
  <c r="H225" s="1"/>
  <c r="I225" s="1"/>
  <c r="J225" s="1"/>
  <c r="K225" s="1"/>
  <c r="L225" s="1"/>
  <c r="M225" s="1"/>
  <c r="N225" s="1"/>
  <c r="O225" s="1"/>
  <c r="P225" s="1"/>
  <c r="G224"/>
  <c r="I222"/>
  <c r="J222" s="1"/>
  <c r="K222" s="1"/>
  <c r="L222" s="1"/>
  <c r="M222" s="1"/>
  <c r="N222" s="1"/>
  <c r="O222" s="1"/>
  <c r="P222" s="1"/>
  <c r="H222"/>
  <c r="H220"/>
  <c r="I220" s="1"/>
  <c r="J220" s="1"/>
  <c r="K220" s="1"/>
  <c r="L220" s="1"/>
  <c r="M220" s="1"/>
  <c r="N220" s="1"/>
  <c r="O220" s="1"/>
  <c r="P220" s="1"/>
  <c r="G219"/>
  <c r="H219" s="1"/>
  <c r="I219" s="1"/>
  <c r="J219" s="1"/>
  <c r="K219" s="1"/>
  <c r="L219" s="1"/>
  <c r="M219" s="1"/>
  <c r="N219" s="1"/>
  <c r="O219" s="1"/>
  <c r="P219" s="1"/>
  <c r="H218"/>
  <c r="H217"/>
  <c r="I217" s="1"/>
  <c r="J217" s="1"/>
  <c r="K217" s="1"/>
  <c r="L217" s="1"/>
  <c r="M217" s="1"/>
  <c r="N217" s="1"/>
  <c r="O217" s="1"/>
  <c r="P217" s="1"/>
  <c r="G217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H213"/>
  <c r="I213" s="1"/>
  <c r="J213" s="1"/>
  <c r="G213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G207"/>
  <c r="H207" s="1"/>
  <c r="I207" s="1"/>
  <c r="J207" s="1"/>
  <c r="K207" s="1"/>
  <c r="L207" s="1"/>
  <c r="M207" s="1"/>
  <c r="N207" s="1"/>
  <c r="O207" s="1"/>
  <c r="P207" s="1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H203"/>
  <c r="I203" s="1"/>
  <c r="J203" s="1"/>
  <c r="G203"/>
  <c r="G195"/>
  <c r="H195" s="1"/>
  <c r="I195" s="1"/>
  <c r="J195" s="1"/>
  <c r="K195" s="1"/>
  <c r="L195" s="1"/>
  <c r="M195" s="1"/>
  <c r="N195" s="1"/>
  <c r="O195" s="1"/>
  <c r="P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N191" s="1"/>
  <c r="M188"/>
  <c r="M191" s="1"/>
  <c r="L188"/>
  <c r="K188"/>
  <c r="J188"/>
  <c r="J191" s="1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G184"/>
  <c r="H184" s="1"/>
  <c r="I184" s="1"/>
  <c r="J184" s="1"/>
  <c r="K184" s="1"/>
  <c r="L184" s="1"/>
  <c r="M184" s="1"/>
  <c r="N184" s="1"/>
  <c r="O184" s="1"/>
  <c r="P184" s="1"/>
  <c r="G183"/>
  <c r="H183" s="1"/>
  <c r="I183" s="1"/>
  <c r="J183" s="1"/>
  <c r="K183" s="1"/>
  <c r="L183" s="1"/>
  <c r="M183" s="1"/>
  <c r="N183" s="1"/>
  <c r="O183" s="1"/>
  <c r="P183" s="1"/>
  <c r="H182"/>
  <c r="I182" s="1"/>
  <c r="J182" s="1"/>
  <c r="K182" s="1"/>
  <c r="L182" s="1"/>
  <c r="M182" s="1"/>
  <c r="N182" s="1"/>
  <c r="O182" s="1"/>
  <c r="P182" s="1"/>
  <c r="G182"/>
  <c r="G180"/>
  <c r="H180" s="1"/>
  <c r="I180" s="1"/>
  <c r="J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H174"/>
  <c r="I174" s="1"/>
  <c r="J174" s="1"/>
  <c r="K174" s="1"/>
  <c r="L174" s="1"/>
  <c r="M174" s="1"/>
  <c r="N174" s="1"/>
  <c r="O174" s="1"/>
  <c r="P174" s="1"/>
  <c r="G174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88"/>
  <c r="H225" s="1"/>
  <c r="I225" s="1"/>
  <c r="J225" s="1"/>
  <c r="K225" s="1"/>
  <c r="L225" s="1"/>
  <c r="M225" s="1"/>
  <c r="N225" s="1"/>
  <c r="O225" s="1"/>
  <c r="P225" s="1"/>
  <c r="G224"/>
  <c r="H224" s="1"/>
  <c r="I224" s="1"/>
  <c r="H222"/>
  <c r="I222" s="1"/>
  <c r="J222" s="1"/>
  <c r="K222" s="1"/>
  <c r="L222" s="1"/>
  <c r="M222" s="1"/>
  <c r="N222" s="1"/>
  <c r="O222" s="1"/>
  <c r="P222" s="1"/>
  <c r="H220"/>
  <c r="I220" s="1"/>
  <c r="J220" s="1"/>
  <c r="K220" s="1"/>
  <c r="L220" s="1"/>
  <c r="M220" s="1"/>
  <c r="N220" s="1"/>
  <c r="O220" s="1"/>
  <c r="P220" s="1"/>
  <c r="G219"/>
  <c r="H218"/>
  <c r="G217"/>
  <c r="H217" s="1"/>
  <c r="I217" s="1"/>
  <c r="J217" s="1"/>
  <c r="K217" s="1"/>
  <c r="L217" s="1"/>
  <c r="M217" s="1"/>
  <c r="N217" s="1"/>
  <c r="O217" s="1"/>
  <c r="P217" s="1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G213"/>
  <c r="H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G207"/>
  <c r="H207" s="1"/>
  <c r="I207" s="1"/>
  <c r="J207" s="1"/>
  <c r="K207" s="1"/>
  <c r="L207" s="1"/>
  <c r="M207" s="1"/>
  <c r="N207" s="1"/>
  <c r="O207" s="1"/>
  <c r="P207" s="1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G203"/>
  <c r="H203" s="1"/>
  <c r="I195"/>
  <c r="J195" s="1"/>
  <c r="K195" s="1"/>
  <c r="L195" s="1"/>
  <c r="M195" s="1"/>
  <c r="N195" s="1"/>
  <c r="O195" s="1"/>
  <c r="P195" s="1"/>
  <c r="H195"/>
  <c r="G195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M188"/>
  <c r="L188"/>
  <c r="K188"/>
  <c r="J188"/>
  <c r="I188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G184"/>
  <c r="H184" s="1"/>
  <c r="I184" s="1"/>
  <c r="J184" s="1"/>
  <c r="K184" s="1"/>
  <c r="L184" s="1"/>
  <c r="M184" s="1"/>
  <c r="N184" s="1"/>
  <c r="O184" s="1"/>
  <c r="P184" s="1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I180"/>
  <c r="J180" s="1"/>
  <c r="H180"/>
  <c r="G180"/>
  <c r="G179"/>
  <c r="H179" s="1"/>
  <c r="I179" s="1"/>
  <c r="J179" s="1"/>
  <c r="K179" s="1"/>
  <c r="L179" s="1"/>
  <c r="M179" s="1"/>
  <c r="N179" s="1"/>
  <c r="O179" s="1"/>
  <c r="P179" s="1"/>
  <c r="H178"/>
  <c r="I178" s="1"/>
  <c r="J178" s="1"/>
  <c r="K178" s="1"/>
  <c r="L178" s="1"/>
  <c r="M178" s="1"/>
  <c r="N178" s="1"/>
  <c r="O178" s="1"/>
  <c r="P178" s="1"/>
  <c r="G178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H174" s="1"/>
  <c r="I174" s="1"/>
  <c r="J174" s="1"/>
  <c r="K174" s="1"/>
  <c r="L174" s="1"/>
  <c r="M174" s="1"/>
  <c r="N174" s="1"/>
  <c r="O174" s="1"/>
  <c r="P174" s="1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87"/>
  <c r="H225" s="1"/>
  <c r="I225" s="1"/>
  <c r="J225" s="1"/>
  <c r="K225" s="1"/>
  <c r="L225" s="1"/>
  <c r="M225" s="1"/>
  <c r="N225" s="1"/>
  <c r="O225" s="1"/>
  <c r="P225" s="1"/>
  <c r="G224"/>
  <c r="H222"/>
  <c r="I222" s="1"/>
  <c r="J222" s="1"/>
  <c r="K222" s="1"/>
  <c r="L222" s="1"/>
  <c r="M222" s="1"/>
  <c r="N222" s="1"/>
  <c r="O222" s="1"/>
  <c r="P222" s="1"/>
  <c r="I220"/>
  <c r="J220" s="1"/>
  <c r="K220" s="1"/>
  <c r="L220" s="1"/>
  <c r="M220" s="1"/>
  <c r="N220" s="1"/>
  <c r="O220" s="1"/>
  <c r="P220" s="1"/>
  <c r="H220"/>
  <c r="G219"/>
  <c r="H219" s="1"/>
  <c r="I219" s="1"/>
  <c r="J219" s="1"/>
  <c r="K219" s="1"/>
  <c r="L219" s="1"/>
  <c r="M219" s="1"/>
  <c r="N219" s="1"/>
  <c r="O219" s="1"/>
  <c r="P219" s="1"/>
  <c r="H218"/>
  <c r="G217"/>
  <c r="H217" s="1"/>
  <c r="I217" s="1"/>
  <c r="J217" s="1"/>
  <c r="K217" s="1"/>
  <c r="L217" s="1"/>
  <c r="M217" s="1"/>
  <c r="N217" s="1"/>
  <c r="O217" s="1"/>
  <c r="P217" s="1"/>
  <c r="H215"/>
  <c r="I215" s="1"/>
  <c r="J215" s="1"/>
  <c r="K215" s="1"/>
  <c r="L215" s="1"/>
  <c r="M215" s="1"/>
  <c r="N215" s="1"/>
  <c r="O215" s="1"/>
  <c r="P215" s="1"/>
  <c r="G215"/>
  <c r="G214"/>
  <c r="H214" s="1"/>
  <c r="I214" s="1"/>
  <c r="J214" s="1"/>
  <c r="K214" s="1"/>
  <c r="L214" s="1"/>
  <c r="M214" s="1"/>
  <c r="N214" s="1"/>
  <c r="O214" s="1"/>
  <c r="P214" s="1"/>
  <c r="H213"/>
  <c r="I213" s="1"/>
  <c r="J213" s="1"/>
  <c r="G213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G207"/>
  <c r="H207" s="1"/>
  <c r="I207" s="1"/>
  <c r="J207" s="1"/>
  <c r="K207" s="1"/>
  <c r="L207" s="1"/>
  <c r="M207" s="1"/>
  <c r="N207" s="1"/>
  <c r="O207" s="1"/>
  <c r="P207" s="1"/>
  <c r="H205"/>
  <c r="I205" s="1"/>
  <c r="J205" s="1"/>
  <c r="K205" s="1"/>
  <c r="L205" s="1"/>
  <c r="M205" s="1"/>
  <c r="N205" s="1"/>
  <c r="O205" s="1"/>
  <c r="P205" s="1"/>
  <c r="G205"/>
  <c r="G204"/>
  <c r="H204" s="1"/>
  <c r="I204" s="1"/>
  <c r="J204" s="1"/>
  <c r="K204" s="1"/>
  <c r="L204" s="1"/>
  <c r="M204" s="1"/>
  <c r="N204" s="1"/>
  <c r="O204" s="1"/>
  <c r="P204" s="1"/>
  <c r="G203"/>
  <c r="H203" s="1"/>
  <c r="I203" s="1"/>
  <c r="J203" s="1"/>
  <c r="G195"/>
  <c r="H195" s="1"/>
  <c r="I195" s="1"/>
  <c r="J195" s="1"/>
  <c r="K195" s="1"/>
  <c r="L195" s="1"/>
  <c r="M195" s="1"/>
  <c r="N195" s="1"/>
  <c r="O195" s="1"/>
  <c r="P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M188"/>
  <c r="M191" s="1"/>
  <c r="L188"/>
  <c r="K188"/>
  <c r="J188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H184"/>
  <c r="I184" s="1"/>
  <c r="J184" s="1"/>
  <c r="K184" s="1"/>
  <c r="L184" s="1"/>
  <c r="M184" s="1"/>
  <c r="N184" s="1"/>
  <c r="O184" s="1"/>
  <c r="P184" s="1"/>
  <c r="G184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I180" s="1"/>
  <c r="J180" s="1"/>
  <c r="G179"/>
  <c r="H179" s="1"/>
  <c r="I179" s="1"/>
  <c r="J179" s="1"/>
  <c r="K179" s="1"/>
  <c r="L179" s="1"/>
  <c r="M179" s="1"/>
  <c r="N179" s="1"/>
  <c r="O179" s="1"/>
  <c r="P179" s="1"/>
  <c r="H178"/>
  <c r="I178" s="1"/>
  <c r="J178" s="1"/>
  <c r="K178" s="1"/>
  <c r="L178" s="1"/>
  <c r="M178" s="1"/>
  <c r="N178" s="1"/>
  <c r="O178" s="1"/>
  <c r="P178" s="1"/>
  <c r="G178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H174" s="1"/>
  <c r="I174" s="1"/>
  <c r="J174" s="1"/>
  <c r="K174" s="1"/>
  <c r="L174" s="1"/>
  <c r="M174" s="1"/>
  <c r="N174" s="1"/>
  <c r="O174" s="1"/>
  <c r="P174" s="1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86"/>
  <c r="H225" s="1"/>
  <c r="I225" s="1"/>
  <c r="J225" s="1"/>
  <c r="K225" s="1"/>
  <c r="L225" s="1"/>
  <c r="M225" s="1"/>
  <c r="N225" s="1"/>
  <c r="O225" s="1"/>
  <c r="P225" s="1"/>
  <c r="G224"/>
  <c r="I222"/>
  <c r="J222" s="1"/>
  <c r="K222" s="1"/>
  <c r="L222" s="1"/>
  <c r="M222" s="1"/>
  <c r="N222" s="1"/>
  <c r="O222" s="1"/>
  <c r="P222" s="1"/>
  <c r="H222"/>
  <c r="G221"/>
  <c r="H220"/>
  <c r="I220" s="1"/>
  <c r="J220" s="1"/>
  <c r="K220" s="1"/>
  <c r="L220" s="1"/>
  <c r="M220" s="1"/>
  <c r="N220" s="1"/>
  <c r="O220" s="1"/>
  <c r="P220" s="1"/>
  <c r="G219"/>
  <c r="H219" s="1"/>
  <c r="I219" s="1"/>
  <c r="J219" s="1"/>
  <c r="K219" s="1"/>
  <c r="L219" s="1"/>
  <c r="M219" s="1"/>
  <c r="N219" s="1"/>
  <c r="O219" s="1"/>
  <c r="P219" s="1"/>
  <c r="H218"/>
  <c r="H217"/>
  <c r="I217" s="1"/>
  <c r="J217" s="1"/>
  <c r="K217" s="1"/>
  <c r="L217" s="1"/>
  <c r="M217" s="1"/>
  <c r="N217" s="1"/>
  <c r="O217" s="1"/>
  <c r="P217" s="1"/>
  <c r="G217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G213"/>
  <c r="H213" s="1"/>
  <c r="I213" s="1"/>
  <c r="J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H209"/>
  <c r="I209" s="1"/>
  <c r="J209" s="1"/>
  <c r="K209" s="1"/>
  <c r="L209" s="1"/>
  <c r="M209" s="1"/>
  <c r="N209" s="1"/>
  <c r="O209" s="1"/>
  <c r="P209" s="1"/>
  <c r="G209"/>
  <c r="G208"/>
  <c r="H208" s="1"/>
  <c r="G207"/>
  <c r="H207" s="1"/>
  <c r="I207" s="1"/>
  <c r="J207" s="1"/>
  <c r="K207" s="1"/>
  <c r="L207" s="1"/>
  <c r="M207" s="1"/>
  <c r="N207" s="1"/>
  <c r="O207" s="1"/>
  <c r="P207" s="1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G203"/>
  <c r="H203" s="1"/>
  <c r="I203" s="1"/>
  <c r="J203" s="1"/>
  <c r="G195"/>
  <c r="H195" s="1"/>
  <c r="I195" s="1"/>
  <c r="J195" s="1"/>
  <c r="K195" s="1"/>
  <c r="L195" s="1"/>
  <c r="M195" s="1"/>
  <c r="N195" s="1"/>
  <c r="O195" s="1"/>
  <c r="P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N191" s="1"/>
  <c r="M188"/>
  <c r="M191" s="1"/>
  <c r="L188"/>
  <c r="K188"/>
  <c r="J188"/>
  <c r="J191" s="1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H184"/>
  <c r="I184" s="1"/>
  <c r="J184" s="1"/>
  <c r="K184" s="1"/>
  <c r="L184" s="1"/>
  <c r="M184" s="1"/>
  <c r="N184" s="1"/>
  <c r="O184" s="1"/>
  <c r="P184" s="1"/>
  <c r="G184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I180" s="1"/>
  <c r="J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H174"/>
  <c r="I174" s="1"/>
  <c r="J174" s="1"/>
  <c r="K174" s="1"/>
  <c r="L174" s="1"/>
  <c r="M174" s="1"/>
  <c r="N174" s="1"/>
  <c r="O174" s="1"/>
  <c r="P174" s="1"/>
  <c r="G174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K225" i="85"/>
  <c r="L225" s="1"/>
  <c r="M225" s="1"/>
  <c r="N225" s="1"/>
  <c r="O225" s="1"/>
  <c r="P225" s="1"/>
  <c r="G225"/>
  <c r="H225" s="1"/>
  <c r="I225" s="1"/>
  <c r="J225" s="1"/>
  <c r="G224"/>
  <c r="H224" s="1"/>
  <c r="I222"/>
  <c r="J222" s="1"/>
  <c r="K222" s="1"/>
  <c r="L222" s="1"/>
  <c r="M222" s="1"/>
  <c r="N222" s="1"/>
  <c r="O222" s="1"/>
  <c r="P222" s="1"/>
  <c r="H222"/>
  <c r="H220"/>
  <c r="I220" s="1"/>
  <c r="J220" s="1"/>
  <c r="K220" s="1"/>
  <c r="L220" s="1"/>
  <c r="M220" s="1"/>
  <c r="N220" s="1"/>
  <c r="O220" s="1"/>
  <c r="P220" s="1"/>
  <c r="G219"/>
  <c r="H218"/>
  <c r="I218" s="1"/>
  <c r="H217"/>
  <c r="I217" s="1"/>
  <c r="J217" s="1"/>
  <c r="K217" s="1"/>
  <c r="L217" s="1"/>
  <c r="M217" s="1"/>
  <c r="N217" s="1"/>
  <c r="O217" s="1"/>
  <c r="P217" s="1"/>
  <c r="G217"/>
  <c r="G215"/>
  <c r="H215" s="1"/>
  <c r="I215" s="1"/>
  <c r="J215" s="1"/>
  <c r="K215" s="1"/>
  <c r="L215" s="1"/>
  <c r="M215" s="1"/>
  <c r="N215" s="1"/>
  <c r="O215" s="1"/>
  <c r="P215" s="1"/>
  <c r="H214"/>
  <c r="I214" s="1"/>
  <c r="J214" s="1"/>
  <c r="K214" s="1"/>
  <c r="L214" s="1"/>
  <c r="M214" s="1"/>
  <c r="N214" s="1"/>
  <c r="O214" s="1"/>
  <c r="P214" s="1"/>
  <c r="G214"/>
  <c r="H213"/>
  <c r="I213" s="1"/>
  <c r="G213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I209"/>
  <c r="J209" s="1"/>
  <c r="K209" s="1"/>
  <c r="L209" s="1"/>
  <c r="M209" s="1"/>
  <c r="N209" s="1"/>
  <c r="O209" s="1"/>
  <c r="P209" s="1"/>
  <c r="H209"/>
  <c r="G209"/>
  <c r="G208"/>
  <c r="G207"/>
  <c r="H207" s="1"/>
  <c r="I207" s="1"/>
  <c r="J207" s="1"/>
  <c r="K207" s="1"/>
  <c r="L207" s="1"/>
  <c r="M207" s="1"/>
  <c r="N207" s="1"/>
  <c r="O207" s="1"/>
  <c r="P207" s="1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G203"/>
  <c r="H203" s="1"/>
  <c r="I203" s="1"/>
  <c r="J203" s="1"/>
  <c r="H195"/>
  <c r="I195" s="1"/>
  <c r="J195" s="1"/>
  <c r="K195" s="1"/>
  <c r="L195" s="1"/>
  <c r="M195" s="1"/>
  <c r="N195" s="1"/>
  <c r="O195" s="1"/>
  <c r="P195" s="1"/>
  <c r="G195"/>
  <c r="H194"/>
  <c r="I194" s="1"/>
  <c r="G194"/>
  <c r="H189"/>
  <c r="I189" s="1"/>
  <c r="J189" s="1"/>
  <c r="K189" s="1"/>
  <c r="L189" s="1"/>
  <c r="M189" s="1"/>
  <c r="N189" s="1"/>
  <c r="O189" s="1"/>
  <c r="P189" s="1"/>
  <c r="G189"/>
  <c r="P188"/>
  <c r="O188"/>
  <c r="N188"/>
  <c r="M188"/>
  <c r="L188"/>
  <c r="K188"/>
  <c r="J188"/>
  <c r="J191" s="1"/>
  <c r="I188"/>
  <c r="H188"/>
  <c r="G188"/>
  <c r="H187"/>
  <c r="I187" s="1"/>
  <c r="J187" s="1"/>
  <c r="K187" s="1"/>
  <c r="L187" s="1"/>
  <c r="M187" s="1"/>
  <c r="N187" s="1"/>
  <c r="O187" s="1"/>
  <c r="P187" s="1"/>
  <c r="G187"/>
  <c r="H185"/>
  <c r="G185"/>
  <c r="I184"/>
  <c r="J184" s="1"/>
  <c r="K184" s="1"/>
  <c r="L184" s="1"/>
  <c r="M184" s="1"/>
  <c r="N184" s="1"/>
  <c r="O184" s="1"/>
  <c r="P184" s="1"/>
  <c r="H184"/>
  <c r="G184"/>
  <c r="H183"/>
  <c r="I183" s="1"/>
  <c r="J183" s="1"/>
  <c r="K183" s="1"/>
  <c r="L183" s="1"/>
  <c r="M183" s="1"/>
  <c r="N183" s="1"/>
  <c r="O183" s="1"/>
  <c r="P183" s="1"/>
  <c r="G183"/>
  <c r="G182"/>
  <c r="H182" s="1"/>
  <c r="I182" s="1"/>
  <c r="J182" s="1"/>
  <c r="K182" s="1"/>
  <c r="L182" s="1"/>
  <c r="M182" s="1"/>
  <c r="N182" s="1"/>
  <c r="O182" s="1"/>
  <c r="P182" s="1"/>
  <c r="G180"/>
  <c r="H180" s="1"/>
  <c r="I180" s="1"/>
  <c r="J180" s="1"/>
  <c r="H179"/>
  <c r="I179" s="1"/>
  <c r="J179" s="1"/>
  <c r="K179" s="1"/>
  <c r="L179" s="1"/>
  <c r="M179" s="1"/>
  <c r="N179" s="1"/>
  <c r="O179" s="1"/>
  <c r="P179" s="1"/>
  <c r="G179"/>
  <c r="G181" s="1"/>
  <c r="H178"/>
  <c r="I178" s="1"/>
  <c r="J178" s="1"/>
  <c r="K178" s="1"/>
  <c r="L178" s="1"/>
  <c r="M178" s="1"/>
  <c r="N178" s="1"/>
  <c r="O178" s="1"/>
  <c r="P178" s="1"/>
  <c r="G178"/>
  <c r="G177"/>
  <c r="H177" s="1"/>
  <c r="I177" s="1"/>
  <c r="J177" s="1"/>
  <c r="K177" s="1"/>
  <c r="L177" s="1"/>
  <c r="M177" s="1"/>
  <c r="N177" s="1"/>
  <c r="O177" s="1"/>
  <c r="P177" s="1"/>
  <c r="G175"/>
  <c r="H175" s="1"/>
  <c r="H174"/>
  <c r="I174" s="1"/>
  <c r="J174" s="1"/>
  <c r="K174" s="1"/>
  <c r="L174" s="1"/>
  <c r="M174" s="1"/>
  <c r="N174" s="1"/>
  <c r="O174" s="1"/>
  <c r="P174" s="1"/>
  <c r="G174"/>
  <c r="H173"/>
  <c r="I173" s="1"/>
  <c r="J173" s="1"/>
  <c r="K173" s="1"/>
  <c r="L173" s="1"/>
  <c r="M173" s="1"/>
  <c r="N173" s="1"/>
  <c r="O173" s="1"/>
  <c r="P173" s="1"/>
  <c r="G173"/>
  <c r="A8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A7"/>
  <c r="G225" i="84"/>
  <c r="H225" s="1"/>
  <c r="I225" s="1"/>
  <c r="J225" s="1"/>
  <c r="K225" s="1"/>
  <c r="L225" s="1"/>
  <c r="M225" s="1"/>
  <c r="N225" s="1"/>
  <c r="O225" s="1"/>
  <c r="P225" s="1"/>
  <c r="G224"/>
  <c r="H222"/>
  <c r="I222" s="1"/>
  <c r="J222" s="1"/>
  <c r="K222" s="1"/>
  <c r="L222" s="1"/>
  <c r="M222" s="1"/>
  <c r="N222" s="1"/>
  <c r="O222" s="1"/>
  <c r="P222" s="1"/>
  <c r="G221"/>
  <c r="H220"/>
  <c r="I220" s="1"/>
  <c r="J220" s="1"/>
  <c r="K220" s="1"/>
  <c r="L220" s="1"/>
  <c r="M220" s="1"/>
  <c r="N220" s="1"/>
  <c r="O220" s="1"/>
  <c r="P220" s="1"/>
  <c r="G219"/>
  <c r="H219" s="1"/>
  <c r="I219" s="1"/>
  <c r="J219" s="1"/>
  <c r="K219" s="1"/>
  <c r="L219" s="1"/>
  <c r="M219" s="1"/>
  <c r="N219" s="1"/>
  <c r="O219" s="1"/>
  <c r="P219" s="1"/>
  <c r="H218"/>
  <c r="G217"/>
  <c r="H217" s="1"/>
  <c r="I217" s="1"/>
  <c r="J217" s="1"/>
  <c r="K217" s="1"/>
  <c r="L217" s="1"/>
  <c r="M217" s="1"/>
  <c r="N217" s="1"/>
  <c r="O217" s="1"/>
  <c r="P217" s="1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G213"/>
  <c r="H213" s="1"/>
  <c r="I213" s="1"/>
  <c r="J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G207"/>
  <c r="H207" s="1"/>
  <c r="I207" s="1"/>
  <c r="J207" s="1"/>
  <c r="K207" s="1"/>
  <c r="L207" s="1"/>
  <c r="M207" s="1"/>
  <c r="N207" s="1"/>
  <c r="O207" s="1"/>
  <c r="P207" s="1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G203"/>
  <c r="H203" s="1"/>
  <c r="I203" s="1"/>
  <c r="J203" s="1"/>
  <c r="G195"/>
  <c r="H195" s="1"/>
  <c r="I195" s="1"/>
  <c r="J195" s="1"/>
  <c r="K195" s="1"/>
  <c r="L195" s="1"/>
  <c r="M195" s="1"/>
  <c r="N195" s="1"/>
  <c r="O195" s="1"/>
  <c r="P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N191" s="1"/>
  <c r="M188"/>
  <c r="M191" s="1"/>
  <c r="L188"/>
  <c r="K188"/>
  <c r="J188"/>
  <c r="J191" s="1"/>
  <c r="I188"/>
  <c r="I191" s="1"/>
  <c r="H188"/>
  <c r="G188"/>
  <c r="G191" s="1"/>
  <c r="G187"/>
  <c r="H187" s="1"/>
  <c r="I187" s="1"/>
  <c r="J187" s="1"/>
  <c r="K187" s="1"/>
  <c r="L187" s="1"/>
  <c r="M187" s="1"/>
  <c r="N187" s="1"/>
  <c r="O187" s="1"/>
  <c r="P187" s="1"/>
  <c r="G185"/>
  <c r="H185" s="1"/>
  <c r="G184"/>
  <c r="H184" s="1"/>
  <c r="I184" s="1"/>
  <c r="J184" s="1"/>
  <c r="K184" s="1"/>
  <c r="L184" s="1"/>
  <c r="M184" s="1"/>
  <c r="N184" s="1"/>
  <c r="O184" s="1"/>
  <c r="P184" s="1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I180" s="1"/>
  <c r="J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H174" s="1"/>
  <c r="I174" s="1"/>
  <c r="J174" s="1"/>
  <c r="K174" s="1"/>
  <c r="L174" s="1"/>
  <c r="M174" s="1"/>
  <c r="N174" s="1"/>
  <c r="O174" s="1"/>
  <c r="P174" s="1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83"/>
  <c r="H225" s="1"/>
  <c r="I225" s="1"/>
  <c r="J225" s="1"/>
  <c r="K225" s="1"/>
  <c r="L225" s="1"/>
  <c r="M225" s="1"/>
  <c r="N225" s="1"/>
  <c r="O225" s="1"/>
  <c r="P225" s="1"/>
  <c r="H224"/>
  <c r="I224" s="1"/>
  <c r="G224"/>
  <c r="H222"/>
  <c r="I222" s="1"/>
  <c r="J222" s="1"/>
  <c r="K222" s="1"/>
  <c r="L222" s="1"/>
  <c r="M222" s="1"/>
  <c r="N222" s="1"/>
  <c r="O222" s="1"/>
  <c r="P222" s="1"/>
  <c r="H220"/>
  <c r="I220" s="1"/>
  <c r="J220" s="1"/>
  <c r="K220" s="1"/>
  <c r="L220" s="1"/>
  <c r="M220" s="1"/>
  <c r="N220" s="1"/>
  <c r="O220" s="1"/>
  <c r="P220" s="1"/>
  <c r="G219"/>
  <c r="H218"/>
  <c r="H217"/>
  <c r="I217" s="1"/>
  <c r="J217" s="1"/>
  <c r="K217" s="1"/>
  <c r="L217" s="1"/>
  <c r="M217" s="1"/>
  <c r="N217" s="1"/>
  <c r="O217" s="1"/>
  <c r="P217" s="1"/>
  <c r="G217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G213"/>
  <c r="H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G207"/>
  <c r="H207" s="1"/>
  <c r="I207" s="1"/>
  <c r="J207" s="1"/>
  <c r="K207" s="1"/>
  <c r="L207" s="1"/>
  <c r="M207" s="1"/>
  <c r="N207" s="1"/>
  <c r="O207" s="1"/>
  <c r="P207" s="1"/>
  <c r="H205"/>
  <c r="I205" s="1"/>
  <c r="J205" s="1"/>
  <c r="K205" s="1"/>
  <c r="L205" s="1"/>
  <c r="M205" s="1"/>
  <c r="N205" s="1"/>
  <c r="O205" s="1"/>
  <c r="P205" s="1"/>
  <c r="G205"/>
  <c r="G204"/>
  <c r="H204" s="1"/>
  <c r="I204" s="1"/>
  <c r="J204" s="1"/>
  <c r="K204" s="1"/>
  <c r="L204" s="1"/>
  <c r="M204" s="1"/>
  <c r="N204" s="1"/>
  <c r="O204" s="1"/>
  <c r="P204" s="1"/>
  <c r="G203"/>
  <c r="H203" s="1"/>
  <c r="G195"/>
  <c r="H195" s="1"/>
  <c r="I195" s="1"/>
  <c r="J195" s="1"/>
  <c r="K195" s="1"/>
  <c r="L195" s="1"/>
  <c r="M195" s="1"/>
  <c r="N195" s="1"/>
  <c r="O195" s="1"/>
  <c r="P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M188"/>
  <c r="M191" s="1"/>
  <c r="L188"/>
  <c r="K188"/>
  <c r="J188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G184"/>
  <c r="H184" s="1"/>
  <c r="I184" s="1"/>
  <c r="J184" s="1"/>
  <c r="K184" s="1"/>
  <c r="L184" s="1"/>
  <c r="M184" s="1"/>
  <c r="N184" s="1"/>
  <c r="O184" s="1"/>
  <c r="P184" s="1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H174" s="1"/>
  <c r="I174" s="1"/>
  <c r="J174" s="1"/>
  <c r="K174" s="1"/>
  <c r="L174" s="1"/>
  <c r="M174" s="1"/>
  <c r="N174" s="1"/>
  <c r="O174" s="1"/>
  <c r="P174" s="1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82"/>
  <c r="H225" s="1"/>
  <c r="I225" s="1"/>
  <c r="J225" s="1"/>
  <c r="K225" s="1"/>
  <c r="L225" s="1"/>
  <c r="M225" s="1"/>
  <c r="N225" s="1"/>
  <c r="O225" s="1"/>
  <c r="P225" s="1"/>
  <c r="G224"/>
  <c r="H224" s="1"/>
  <c r="I224" s="1"/>
  <c r="H222"/>
  <c r="I222" s="1"/>
  <c r="J222" s="1"/>
  <c r="K222" s="1"/>
  <c r="L222" s="1"/>
  <c r="M222" s="1"/>
  <c r="N222" s="1"/>
  <c r="O222" s="1"/>
  <c r="P222" s="1"/>
  <c r="I220"/>
  <c r="J220" s="1"/>
  <c r="K220" s="1"/>
  <c r="L220" s="1"/>
  <c r="M220" s="1"/>
  <c r="N220" s="1"/>
  <c r="O220" s="1"/>
  <c r="P220" s="1"/>
  <c r="H220"/>
  <c r="G219"/>
  <c r="H219" s="1"/>
  <c r="I219" s="1"/>
  <c r="J219" s="1"/>
  <c r="K219" s="1"/>
  <c r="L219" s="1"/>
  <c r="M219" s="1"/>
  <c r="N219" s="1"/>
  <c r="O219" s="1"/>
  <c r="P219" s="1"/>
  <c r="H218"/>
  <c r="G217"/>
  <c r="H217" s="1"/>
  <c r="I217" s="1"/>
  <c r="J217" s="1"/>
  <c r="K217" s="1"/>
  <c r="L217" s="1"/>
  <c r="M217" s="1"/>
  <c r="N217" s="1"/>
  <c r="O217" s="1"/>
  <c r="P217" s="1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G213"/>
  <c r="H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G207"/>
  <c r="H207" s="1"/>
  <c r="I207" s="1"/>
  <c r="J207" s="1"/>
  <c r="K207" s="1"/>
  <c r="L207" s="1"/>
  <c r="M207" s="1"/>
  <c r="N207" s="1"/>
  <c r="O207" s="1"/>
  <c r="P207" s="1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G203"/>
  <c r="H203" s="1"/>
  <c r="G195"/>
  <c r="H195" s="1"/>
  <c r="I195" s="1"/>
  <c r="J195" s="1"/>
  <c r="K195" s="1"/>
  <c r="L195" s="1"/>
  <c r="M195" s="1"/>
  <c r="N195" s="1"/>
  <c r="O195" s="1"/>
  <c r="P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M188"/>
  <c r="M191" s="1"/>
  <c r="L188"/>
  <c r="K188"/>
  <c r="J188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G184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81"/>
  <c r="H225" s="1"/>
  <c r="I225" s="1"/>
  <c r="J225" s="1"/>
  <c r="K225" s="1"/>
  <c r="L225" s="1"/>
  <c r="M225" s="1"/>
  <c r="N225" s="1"/>
  <c r="O225" s="1"/>
  <c r="P225" s="1"/>
  <c r="H224"/>
  <c r="I224" s="1"/>
  <c r="G224"/>
  <c r="H222"/>
  <c r="I222" s="1"/>
  <c r="J222" s="1"/>
  <c r="K222" s="1"/>
  <c r="L222" s="1"/>
  <c r="M222" s="1"/>
  <c r="N222" s="1"/>
  <c r="O222" s="1"/>
  <c r="P222" s="1"/>
  <c r="H220"/>
  <c r="I220" s="1"/>
  <c r="J220" s="1"/>
  <c r="K220" s="1"/>
  <c r="L220" s="1"/>
  <c r="M220" s="1"/>
  <c r="N220" s="1"/>
  <c r="O220" s="1"/>
  <c r="P220" s="1"/>
  <c r="G219"/>
  <c r="H219" s="1"/>
  <c r="I219" s="1"/>
  <c r="J219" s="1"/>
  <c r="K219" s="1"/>
  <c r="L219" s="1"/>
  <c r="M219" s="1"/>
  <c r="N219" s="1"/>
  <c r="O219" s="1"/>
  <c r="P219" s="1"/>
  <c r="H218"/>
  <c r="G217"/>
  <c r="H217" s="1"/>
  <c r="I217" s="1"/>
  <c r="J217" s="1"/>
  <c r="K217" s="1"/>
  <c r="L217" s="1"/>
  <c r="M217" s="1"/>
  <c r="N217" s="1"/>
  <c r="O217" s="1"/>
  <c r="P217" s="1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G213"/>
  <c r="H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G207"/>
  <c r="H207" s="1"/>
  <c r="I207" s="1"/>
  <c r="J207" s="1"/>
  <c r="K207" s="1"/>
  <c r="L207" s="1"/>
  <c r="M207" s="1"/>
  <c r="N207" s="1"/>
  <c r="O207" s="1"/>
  <c r="P207" s="1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G203"/>
  <c r="H203" s="1"/>
  <c r="G195"/>
  <c r="H195" s="1"/>
  <c r="I195" s="1"/>
  <c r="J195" s="1"/>
  <c r="K195" s="1"/>
  <c r="L195" s="1"/>
  <c r="M195" s="1"/>
  <c r="N195" s="1"/>
  <c r="O195" s="1"/>
  <c r="P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M188"/>
  <c r="L188"/>
  <c r="K188"/>
  <c r="J188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G184"/>
  <c r="H184" s="1"/>
  <c r="I184" s="1"/>
  <c r="J184" s="1"/>
  <c r="K184" s="1"/>
  <c r="L184" s="1"/>
  <c r="M184" s="1"/>
  <c r="N184" s="1"/>
  <c r="O184" s="1"/>
  <c r="P184" s="1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H174" s="1"/>
  <c r="I174" s="1"/>
  <c r="J174" s="1"/>
  <c r="K174" s="1"/>
  <c r="L174" s="1"/>
  <c r="M174" s="1"/>
  <c r="N174" s="1"/>
  <c r="O174" s="1"/>
  <c r="P174" s="1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80"/>
  <c r="H225" s="1"/>
  <c r="I225" s="1"/>
  <c r="J225" s="1"/>
  <c r="K225" s="1"/>
  <c r="L225" s="1"/>
  <c r="M225" s="1"/>
  <c r="N225" s="1"/>
  <c r="O225" s="1"/>
  <c r="P225" s="1"/>
  <c r="G224"/>
  <c r="H222"/>
  <c r="I222" s="1"/>
  <c r="J222" s="1"/>
  <c r="K222" s="1"/>
  <c r="L222" s="1"/>
  <c r="M222" s="1"/>
  <c r="N222" s="1"/>
  <c r="O222" s="1"/>
  <c r="P222" s="1"/>
  <c r="H220"/>
  <c r="I220" s="1"/>
  <c r="J220" s="1"/>
  <c r="K220" s="1"/>
  <c r="L220" s="1"/>
  <c r="M220" s="1"/>
  <c r="N220" s="1"/>
  <c r="O220" s="1"/>
  <c r="P220" s="1"/>
  <c r="G219"/>
  <c r="H219" s="1"/>
  <c r="I219" s="1"/>
  <c r="J219" s="1"/>
  <c r="K219" s="1"/>
  <c r="L219" s="1"/>
  <c r="M219" s="1"/>
  <c r="N219" s="1"/>
  <c r="O219" s="1"/>
  <c r="P219" s="1"/>
  <c r="H218"/>
  <c r="G217"/>
  <c r="H217" s="1"/>
  <c r="I217" s="1"/>
  <c r="J217" s="1"/>
  <c r="K217" s="1"/>
  <c r="L217" s="1"/>
  <c r="M217" s="1"/>
  <c r="N217" s="1"/>
  <c r="O217" s="1"/>
  <c r="P217" s="1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G213"/>
  <c r="H213" s="1"/>
  <c r="I213" s="1"/>
  <c r="J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G207"/>
  <c r="H207" s="1"/>
  <c r="I207" s="1"/>
  <c r="J207" s="1"/>
  <c r="K207" s="1"/>
  <c r="L207" s="1"/>
  <c r="M207" s="1"/>
  <c r="N207" s="1"/>
  <c r="O207" s="1"/>
  <c r="P207" s="1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G203"/>
  <c r="H203" s="1"/>
  <c r="I203" s="1"/>
  <c r="J203" s="1"/>
  <c r="H195"/>
  <c r="I195" s="1"/>
  <c r="J195" s="1"/>
  <c r="K195" s="1"/>
  <c r="L195" s="1"/>
  <c r="M195" s="1"/>
  <c r="N195" s="1"/>
  <c r="O195" s="1"/>
  <c r="P195" s="1"/>
  <c r="G195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M188"/>
  <c r="L188"/>
  <c r="K188"/>
  <c r="J188"/>
  <c r="I188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G184"/>
  <c r="H184" s="1"/>
  <c r="I184" s="1"/>
  <c r="J184" s="1"/>
  <c r="K184" s="1"/>
  <c r="L184" s="1"/>
  <c r="M184" s="1"/>
  <c r="N184" s="1"/>
  <c r="O184" s="1"/>
  <c r="P184" s="1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H180"/>
  <c r="I180" s="1"/>
  <c r="J180" s="1"/>
  <c r="G180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H174" s="1"/>
  <c r="I174" s="1"/>
  <c r="J174" s="1"/>
  <c r="K174" s="1"/>
  <c r="L174" s="1"/>
  <c r="M174" s="1"/>
  <c r="N174" s="1"/>
  <c r="O174" s="1"/>
  <c r="P174" s="1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79"/>
  <c r="H225" s="1"/>
  <c r="I225" s="1"/>
  <c r="J225" s="1"/>
  <c r="K225" s="1"/>
  <c r="L225" s="1"/>
  <c r="M225" s="1"/>
  <c r="N225" s="1"/>
  <c r="O225" s="1"/>
  <c r="P225" s="1"/>
  <c r="G224"/>
  <c r="G226" s="1"/>
  <c r="J222"/>
  <c r="K222" s="1"/>
  <c r="L222" s="1"/>
  <c r="M222" s="1"/>
  <c r="N222" s="1"/>
  <c r="O222" s="1"/>
  <c r="P222" s="1"/>
  <c r="H222"/>
  <c r="I222" s="1"/>
  <c r="G221"/>
  <c r="I220"/>
  <c r="J220" s="1"/>
  <c r="K220" s="1"/>
  <c r="L220" s="1"/>
  <c r="M220" s="1"/>
  <c r="N220" s="1"/>
  <c r="O220" s="1"/>
  <c r="P220" s="1"/>
  <c r="H220"/>
  <c r="G219"/>
  <c r="H219" s="1"/>
  <c r="I219" s="1"/>
  <c r="J219" s="1"/>
  <c r="K219" s="1"/>
  <c r="L219" s="1"/>
  <c r="M219" s="1"/>
  <c r="N219" s="1"/>
  <c r="O219" s="1"/>
  <c r="P219" s="1"/>
  <c r="H218"/>
  <c r="I217"/>
  <c r="J217" s="1"/>
  <c r="K217" s="1"/>
  <c r="L217" s="1"/>
  <c r="M217" s="1"/>
  <c r="N217" s="1"/>
  <c r="O217" s="1"/>
  <c r="P217" s="1"/>
  <c r="G217"/>
  <c r="H217" s="1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H213"/>
  <c r="I213" s="1"/>
  <c r="J213" s="1"/>
  <c r="G213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I209"/>
  <c r="J209" s="1"/>
  <c r="K209" s="1"/>
  <c r="L209" s="1"/>
  <c r="M209" s="1"/>
  <c r="N209" s="1"/>
  <c r="O209" s="1"/>
  <c r="P209" s="1"/>
  <c r="G209"/>
  <c r="H209" s="1"/>
  <c r="G208"/>
  <c r="H208" s="1"/>
  <c r="I207"/>
  <c r="J207" s="1"/>
  <c r="K207" s="1"/>
  <c r="L207" s="1"/>
  <c r="M207" s="1"/>
  <c r="N207" s="1"/>
  <c r="O207" s="1"/>
  <c r="P207" s="1"/>
  <c r="G207"/>
  <c r="H207" s="1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G203"/>
  <c r="H203" s="1"/>
  <c r="I203" s="1"/>
  <c r="J203" s="1"/>
  <c r="G195"/>
  <c r="H195" s="1"/>
  <c r="I195" s="1"/>
  <c r="J195" s="1"/>
  <c r="K195" s="1"/>
  <c r="L195" s="1"/>
  <c r="M195" s="1"/>
  <c r="N195" s="1"/>
  <c r="O195" s="1"/>
  <c r="P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M188"/>
  <c r="M191" s="1"/>
  <c r="L188"/>
  <c r="K188"/>
  <c r="J188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H184"/>
  <c r="I184" s="1"/>
  <c r="J184" s="1"/>
  <c r="K184" s="1"/>
  <c r="L184" s="1"/>
  <c r="M184" s="1"/>
  <c r="N184" s="1"/>
  <c r="O184" s="1"/>
  <c r="P184" s="1"/>
  <c r="G184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I180" s="1"/>
  <c r="J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H174" s="1"/>
  <c r="I174" s="1"/>
  <c r="J174" s="1"/>
  <c r="K174" s="1"/>
  <c r="L174" s="1"/>
  <c r="M174" s="1"/>
  <c r="N174" s="1"/>
  <c r="O174" s="1"/>
  <c r="P174" s="1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78"/>
  <c r="H225" s="1"/>
  <c r="I225" s="1"/>
  <c r="J225" s="1"/>
  <c r="K225" s="1"/>
  <c r="L225" s="1"/>
  <c r="M225" s="1"/>
  <c r="N225" s="1"/>
  <c r="O225" s="1"/>
  <c r="P225" s="1"/>
  <c r="G224"/>
  <c r="I222"/>
  <c r="J222" s="1"/>
  <c r="K222" s="1"/>
  <c r="L222" s="1"/>
  <c r="M222" s="1"/>
  <c r="N222" s="1"/>
  <c r="O222" s="1"/>
  <c r="P222" s="1"/>
  <c r="H222"/>
  <c r="G221"/>
  <c r="H220"/>
  <c r="I220" s="1"/>
  <c r="J220" s="1"/>
  <c r="K220" s="1"/>
  <c r="L220" s="1"/>
  <c r="M220" s="1"/>
  <c r="N220" s="1"/>
  <c r="O220" s="1"/>
  <c r="P220" s="1"/>
  <c r="G219"/>
  <c r="H219" s="1"/>
  <c r="I219" s="1"/>
  <c r="J219" s="1"/>
  <c r="K219" s="1"/>
  <c r="L219" s="1"/>
  <c r="M219" s="1"/>
  <c r="N219" s="1"/>
  <c r="O219" s="1"/>
  <c r="P219" s="1"/>
  <c r="H218"/>
  <c r="H217"/>
  <c r="I217" s="1"/>
  <c r="J217" s="1"/>
  <c r="K217" s="1"/>
  <c r="L217" s="1"/>
  <c r="M217" s="1"/>
  <c r="N217" s="1"/>
  <c r="O217" s="1"/>
  <c r="P217" s="1"/>
  <c r="G217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G213"/>
  <c r="H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H207"/>
  <c r="I207" s="1"/>
  <c r="J207" s="1"/>
  <c r="K207" s="1"/>
  <c r="L207" s="1"/>
  <c r="M207" s="1"/>
  <c r="N207" s="1"/>
  <c r="O207" s="1"/>
  <c r="P207" s="1"/>
  <c r="G207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G203"/>
  <c r="H203" s="1"/>
  <c r="G195"/>
  <c r="H195" s="1"/>
  <c r="I195" s="1"/>
  <c r="J195" s="1"/>
  <c r="K195" s="1"/>
  <c r="L195" s="1"/>
  <c r="M195" s="1"/>
  <c r="N195" s="1"/>
  <c r="O195" s="1"/>
  <c r="P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P191" s="1"/>
  <c r="O188"/>
  <c r="N188"/>
  <c r="N191" s="1"/>
  <c r="M188"/>
  <c r="M191" s="1"/>
  <c r="L188"/>
  <c r="L191" s="1"/>
  <c r="K188"/>
  <c r="J188"/>
  <c r="J191" s="1"/>
  <c r="I188"/>
  <c r="I191" s="1"/>
  <c r="H188"/>
  <c r="H191" s="1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G184"/>
  <c r="H184" s="1"/>
  <c r="I184" s="1"/>
  <c r="J184" s="1"/>
  <c r="K184" s="1"/>
  <c r="L184" s="1"/>
  <c r="M184" s="1"/>
  <c r="N184" s="1"/>
  <c r="O184" s="1"/>
  <c r="P184" s="1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H174" s="1"/>
  <c r="I174" s="1"/>
  <c r="J174" s="1"/>
  <c r="K174" s="1"/>
  <c r="L174" s="1"/>
  <c r="M174" s="1"/>
  <c r="N174" s="1"/>
  <c r="O174" s="1"/>
  <c r="P174" s="1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77"/>
  <c r="H225" s="1"/>
  <c r="I225" s="1"/>
  <c r="J225" s="1"/>
  <c r="K225" s="1"/>
  <c r="L225" s="1"/>
  <c r="M225" s="1"/>
  <c r="N225" s="1"/>
  <c r="O225" s="1"/>
  <c r="P225" s="1"/>
  <c r="H224"/>
  <c r="I224" s="1"/>
  <c r="G224"/>
  <c r="H222"/>
  <c r="I222" s="1"/>
  <c r="J222" s="1"/>
  <c r="K222" s="1"/>
  <c r="L222" s="1"/>
  <c r="M222" s="1"/>
  <c r="N222" s="1"/>
  <c r="O222" s="1"/>
  <c r="P222" s="1"/>
  <c r="H220"/>
  <c r="I220" s="1"/>
  <c r="J220" s="1"/>
  <c r="K220" s="1"/>
  <c r="L220" s="1"/>
  <c r="M220" s="1"/>
  <c r="N220" s="1"/>
  <c r="O220" s="1"/>
  <c r="P220" s="1"/>
  <c r="G219"/>
  <c r="H218"/>
  <c r="G217"/>
  <c r="H217" s="1"/>
  <c r="I217" s="1"/>
  <c r="J217" s="1"/>
  <c r="K217" s="1"/>
  <c r="L217" s="1"/>
  <c r="M217" s="1"/>
  <c r="N217" s="1"/>
  <c r="O217" s="1"/>
  <c r="P217" s="1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G213"/>
  <c r="H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G207"/>
  <c r="H207" s="1"/>
  <c r="I207" s="1"/>
  <c r="J207" s="1"/>
  <c r="K207" s="1"/>
  <c r="L207" s="1"/>
  <c r="M207" s="1"/>
  <c r="N207" s="1"/>
  <c r="O207" s="1"/>
  <c r="P207" s="1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G203"/>
  <c r="H203" s="1"/>
  <c r="I195"/>
  <c r="J195" s="1"/>
  <c r="K195" s="1"/>
  <c r="L195" s="1"/>
  <c r="M195" s="1"/>
  <c r="N195" s="1"/>
  <c r="O195" s="1"/>
  <c r="P195" s="1"/>
  <c r="G195"/>
  <c r="H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M188"/>
  <c r="M191" s="1"/>
  <c r="L188"/>
  <c r="K188"/>
  <c r="J188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G184"/>
  <c r="H184" s="1"/>
  <c r="I184" s="1"/>
  <c r="J184" s="1"/>
  <c r="K184" s="1"/>
  <c r="L184" s="1"/>
  <c r="M184" s="1"/>
  <c r="N184" s="1"/>
  <c r="O184" s="1"/>
  <c r="P184" s="1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H174" s="1"/>
  <c r="I174" s="1"/>
  <c r="J174" s="1"/>
  <c r="K174" s="1"/>
  <c r="L174" s="1"/>
  <c r="M174" s="1"/>
  <c r="N174" s="1"/>
  <c r="O174" s="1"/>
  <c r="P174" s="1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H225" i="76"/>
  <c r="I225" s="1"/>
  <c r="J225" s="1"/>
  <c r="K225" s="1"/>
  <c r="L225" s="1"/>
  <c r="M225" s="1"/>
  <c r="N225" s="1"/>
  <c r="O225" s="1"/>
  <c r="P225" s="1"/>
  <c r="G225"/>
  <c r="G224"/>
  <c r="G226" s="1"/>
  <c r="J222"/>
  <c r="K222" s="1"/>
  <c r="L222" s="1"/>
  <c r="M222" s="1"/>
  <c r="N222" s="1"/>
  <c r="O222" s="1"/>
  <c r="P222" s="1"/>
  <c r="H222"/>
  <c r="I222" s="1"/>
  <c r="H220"/>
  <c r="I220" s="1"/>
  <c r="J220" s="1"/>
  <c r="K220" s="1"/>
  <c r="L220" s="1"/>
  <c r="M220" s="1"/>
  <c r="N220" s="1"/>
  <c r="O220" s="1"/>
  <c r="P220" s="1"/>
  <c r="G219"/>
  <c r="H219" s="1"/>
  <c r="I219" s="1"/>
  <c r="J219" s="1"/>
  <c r="K219" s="1"/>
  <c r="L219" s="1"/>
  <c r="M219" s="1"/>
  <c r="N219" s="1"/>
  <c r="O219" s="1"/>
  <c r="P219" s="1"/>
  <c r="H218"/>
  <c r="G217"/>
  <c r="H217" s="1"/>
  <c r="I217" s="1"/>
  <c r="J217" s="1"/>
  <c r="K217" s="1"/>
  <c r="L217" s="1"/>
  <c r="M217" s="1"/>
  <c r="N217" s="1"/>
  <c r="O217" s="1"/>
  <c r="P217" s="1"/>
  <c r="H215"/>
  <c r="I215" s="1"/>
  <c r="J215" s="1"/>
  <c r="K215" s="1"/>
  <c r="L215" s="1"/>
  <c r="M215" s="1"/>
  <c r="N215" s="1"/>
  <c r="O215" s="1"/>
  <c r="P215" s="1"/>
  <c r="G215"/>
  <c r="G214"/>
  <c r="H214" s="1"/>
  <c r="I214" s="1"/>
  <c r="J214" s="1"/>
  <c r="K214" s="1"/>
  <c r="L214" s="1"/>
  <c r="M214" s="1"/>
  <c r="N214" s="1"/>
  <c r="O214" s="1"/>
  <c r="P214" s="1"/>
  <c r="G213"/>
  <c r="H213" s="1"/>
  <c r="I213" s="1"/>
  <c r="J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G207"/>
  <c r="H207" s="1"/>
  <c r="I207" s="1"/>
  <c r="J207" s="1"/>
  <c r="K207" s="1"/>
  <c r="L207" s="1"/>
  <c r="M207" s="1"/>
  <c r="N207" s="1"/>
  <c r="O207" s="1"/>
  <c r="P207" s="1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G203"/>
  <c r="H203" s="1"/>
  <c r="I203" s="1"/>
  <c r="J203" s="1"/>
  <c r="G195"/>
  <c r="H195" s="1"/>
  <c r="I195" s="1"/>
  <c r="J195" s="1"/>
  <c r="K195" s="1"/>
  <c r="L195" s="1"/>
  <c r="M195" s="1"/>
  <c r="N195" s="1"/>
  <c r="O195" s="1"/>
  <c r="P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M188"/>
  <c r="M191" s="1"/>
  <c r="L188"/>
  <c r="K188"/>
  <c r="J188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H184"/>
  <c r="I184" s="1"/>
  <c r="J184" s="1"/>
  <c r="K184" s="1"/>
  <c r="L184" s="1"/>
  <c r="M184" s="1"/>
  <c r="N184" s="1"/>
  <c r="O184" s="1"/>
  <c r="P184" s="1"/>
  <c r="G184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H174" s="1"/>
  <c r="I174" s="1"/>
  <c r="J174" s="1"/>
  <c r="K174" s="1"/>
  <c r="L174" s="1"/>
  <c r="M174" s="1"/>
  <c r="N174" s="1"/>
  <c r="O174" s="1"/>
  <c r="P174" s="1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75"/>
  <c r="H225" s="1"/>
  <c r="I225" s="1"/>
  <c r="J225" s="1"/>
  <c r="K225" s="1"/>
  <c r="L225" s="1"/>
  <c r="M225" s="1"/>
  <c r="N225" s="1"/>
  <c r="O225" s="1"/>
  <c r="P225" s="1"/>
  <c r="G224"/>
  <c r="H222"/>
  <c r="I222" s="1"/>
  <c r="J222" s="1"/>
  <c r="K222" s="1"/>
  <c r="L222" s="1"/>
  <c r="M222" s="1"/>
  <c r="N222" s="1"/>
  <c r="O222" s="1"/>
  <c r="P222" s="1"/>
  <c r="I220"/>
  <c r="J220" s="1"/>
  <c r="K220" s="1"/>
  <c r="L220" s="1"/>
  <c r="M220" s="1"/>
  <c r="N220" s="1"/>
  <c r="O220" s="1"/>
  <c r="P220" s="1"/>
  <c r="H220"/>
  <c r="G219"/>
  <c r="H219" s="1"/>
  <c r="I219" s="1"/>
  <c r="J219" s="1"/>
  <c r="K219" s="1"/>
  <c r="L219" s="1"/>
  <c r="M219" s="1"/>
  <c r="N219" s="1"/>
  <c r="O219" s="1"/>
  <c r="P219" s="1"/>
  <c r="H218"/>
  <c r="G217"/>
  <c r="H217" s="1"/>
  <c r="I217" s="1"/>
  <c r="J217" s="1"/>
  <c r="K217" s="1"/>
  <c r="L217" s="1"/>
  <c r="M217" s="1"/>
  <c r="N217" s="1"/>
  <c r="O217" s="1"/>
  <c r="P217" s="1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G213"/>
  <c r="H213" s="1"/>
  <c r="I213" s="1"/>
  <c r="J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H209"/>
  <c r="I209" s="1"/>
  <c r="J209" s="1"/>
  <c r="K209" s="1"/>
  <c r="L209" s="1"/>
  <c r="M209" s="1"/>
  <c r="N209" s="1"/>
  <c r="O209" s="1"/>
  <c r="P209" s="1"/>
  <c r="G209"/>
  <c r="G208"/>
  <c r="H208" s="1"/>
  <c r="G207"/>
  <c r="H207" s="1"/>
  <c r="I207" s="1"/>
  <c r="J207" s="1"/>
  <c r="K207" s="1"/>
  <c r="L207" s="1"/>
  <c r="M207" s="1"/>
  <c r="N207" s="1"/>
  <c r="O207" s="1"/>
  <c r="P207" s="1"/>
  <c r="H205"/>
  <c r="I205" s="1"/>
  <c r="J205" s="1"/>
  <c r="K205" s="1"/>
  <c r="L205" s="1"/>
  <c r="M205" s="1"/>
  <c r="N205" s="1"/>
  <c r="O205" s="1"/>
  <c r="P205" s="1"/>
  <c r="G205"/>
  <c r="G204"/>
  <c r="H204" s="1"/>
  <c r="I204" s="1"/>
  <c r="J204" s="1"/>
  <c r="K204" s="1"/>
  <c r="L204" s="1"/>
  <c r="M204" s="1"/>
  <c r="N204" s="1"/>
  <c r="O204" s="1"/>
  <c r="P204" s="1"/>
  <c r="G203"/>
  <c r="H203" s="1"/>
  <c r="I203" s="1"/>
  <c r="J203" s="1"/>
  <c r="G195"/>
  <c r="H195" s="1"/>
  <c r="I195" s="1"/>
  <c r="J195" s="1"/>
  <c r="K195" s="1"/>
  <c r="L195" s="1"/>
  <c r="M195" s="1"/>
  <c r="N195" s="1"/>
  <c r="O195" s="1"/>
  <c r="P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M188"/>
  <c r="M191" s="1"/>
  <c r="L188"/>
  <c r="K188"/>
  <c r="J188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G184"/>
  <c r="H184" s="1"/>
  <c r="I184" s="1"/>
  <c r="J184" s="1"/>
  <c r="K184" s="1"/>
  <c r="L184" s="1"/>
  <c r="M184" s="1"/>
  <c r="N184" s="1"/>
  <c r="O184" s="1"/>
  <c r="P184" s="1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I180" s="1"/>
  <c r="J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H174" s="1"/>
  <c r="I174" s="1"/>
  <c r="J174" s="1"/>
  <c r="K174" s="1"/>
  <c r="L174" s="1"/>
  <c r="M174" s="1"/>
  <c r="N174" s="1"/>
  <c r="O174" s="1"/>
  <c r="P174" s="1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225" i="74"/>
  <c r="H225" s="1"/>
  <c r="I225" s="1"/>
  <c r="J225" s="1"/>
  <c r="K225" s="1"/>
  <c r="L225" s="1"/>
  <c r="M225" s="1"/>
  <c r="N225" s="1"/>
  <c r="O225" s="1"/>
  <c r="P225" s="1"/>
  <c r="H224"/>
  <c r="I224" s="1"/>
  <c r="G224"/>
  <c r="H222"/>
  <c r="I222" s="1"/>
  <c r="J222" s="1"/>
  <c r="K222" s="1"/>
  <c r="L222" s="1"/>
  <c r="M222" s="1"/>
  <c r="N222" s="1"/>
  <c r="O222" s="1"/>
  <c r="P222" s="1"/>
  <c r="H220"/>
  <c r="I220" s="1"/>
  <c r="J220" s="1"/>
  <c r="K220" s="1"/>
  <c r="L220" s="1"/>
  <c r="M220" s="1"/>
  <c r="N220" s="1"/>
  <c r="O220" s="1"/>
  <c r="P220" s="1"/>
  <c r="G219"/>
  <c r="H218"/>
  <c r="G217"/>
  <c r="H217" s="1"/>
  <c r="I217" s="1"/>
  <c r="J217" s="1"/>
  <c r="K217" s="1"/>
  <c r="L217" s="1"/>
  <c r="M217" s="1"/>
  <c r="N217" s="1"/>
  <c r="O217" s="1"/>
  <c r="P217" s="1"/>
  <c r="G215"/>
  <c r="H215" s="1"/>
  <c r="I215" s="1"/>
  <c r="J215" s="1"/>
  <c r="K215" s="1"/>
  <c r="L215" s="1"/>
  <c r="M215" s="1"/>
  <c r="N215" s="1"/>
  <c r="O215" s="1"/>
  <c r="P215" s="1"/>
  <c r="G214"/>
  <c r="H214" s="1"/>
  <c r="I214" s="1"/>
  <c r="J214" s="1"/>
  <c r="K214" s="1"/>
  <c r="L214" s="1"/>
  <c r="M214" s="1"/>
  <c r="N214" s="1"/>
  <c r="O214" s="1"/>
  <c r="P214" s="1"/>
  <c r="G213"/>
  <c r="H213" s="1"/>
  <c r="I213" s="1"/>
  <c r="J213" s="1"/>
  <c r="G212"/>
  <c r="H212" s="1"/>
  <c r="I212" s="1"/>
  <c r="J212" s="1"/>
  <c r="K212" s="1"/>
  <c r="L212" s="1"/>
  <c r="M212" s="1"/>
  <c r="N212" s="1"/>
  <c r="O212" s="1"/>
  <c r="P212" s="1"/>
  <c r="G210"/>
  <c r="H210" s="1"/>
  <c r="I210" s="1"/>
  <c r="J210" s="1"/>
  <c r="K210" s="1"/>
  <c r="L210" s="1"/>
  <c r="M210" s="1"/>
  <c r="N210" s="1"/>
  <c r="O210" s="1"/>
  <c r="P210" s="1"/>
  <c r="G209"/>
  <c r="H209" s="1"/>
  <c r="I209" s="1"/>
  <c r="J209" s="1"/>
  <c r="K209" s="1"/>
  <c r="L209" s="1"/>
  <c r="M209" s="1"/>
  <c r="N209" s="1"/>
  <c r="O209" s="1"/>
  <c r="P209" s="1"/>
  <c r="G208"/>
  <c r="H208" s="1"/>
  <c r="G207"/>
  <c r="H207" s="1"/>
  <c r="I207" s="1"/>
  <c r="J207" s="1"/>
  <c r="K207" s="1"/>
  <c r="L207" s="1"/>
  <c r="M207" s="1"/>
  <c r="N207" s="1"/>
  <c r="O207" s="1"/>
  <c r="P207" s="1"/>
  <c r="G205"/>
  <c r="H205" s="1"/>
  <c r="I205" s="1"/>
  <c r="J205" s="1"/>
  <c r="K205" s="1"/>
  <c r="L205" s="1"/>
  <c r="M205" s="1"/>
  <c r="N205" s="1"/>
  <c r="O205" s="1"/>
  <c r="P205" s="1"/>
  <c r="G204"/>
  <c r="H204" s="1"/>
  <c r="I204" s="1"/>
  <c r="J204" s="1"/>
  <c r="K204" s="1"/>
  <c r="L204" s="1"/>
  <c r="M204" s="1"/>
  <c r="N204" s="1"/>
  <c r="O204" s="1"/>
  <c r="P204" s="1"/>
  <c r="G203"/>
  <c r="H203" s="1"/>
  <c r="I203" s="1"/>
  <c r="J203" s="1"/>
  <c r="I195"/>
  <c r="J195" s="1"/>
  <c r="K195" s="1"/>
  <c r="L195" s="1"/>
  <c r="M195" s="1"/>
  <c r="N195" s="1"/>
  <c r="O195" s="1"/>
  <c r="P195" s="1"/>
  <c r="G195"/>
  <c r="H195" s="1"/>
  <c r="G194"/>
  <c r="H194" s="1"/>
  <c r="G189"/>
  <c r="H189" s="1"/>
  <c r="I189" s="1"/>
  <c r="J189" s="1"/>
  <c r="K189" s="1"/>
  <c r="L189" s="1"/>
  <c r="M189" s="1"/>
  <c r="N189" s="1"/>
  <c r="O189" s="1"/>
  <c r="P189" s="1"/>
  <c r="P188"/>
  <c r="O188"/>
  <c r="N188"/>
  <c r="M188"/>
  <c r="M191" s="1"/>
  <c r="L188"/>
  <c r="K188"/>
  <c r="J188"/>
  <c r="I188"/>
  <c r="I191" s="1"/>
  <c r="H188"/>
  <c r="G188"/>
  <c r="G187"/>
  <c r="H187" s="1"/>
  <c r="I187" s="1"/>
  <c r="J187" s="1"/>
  <c r="K187" s="1"/>
  <c r="L187" s="1"/>
  <c r="M187" s="1"/>
  <c r="N187" s="1"/>
  <c r="O187" s="1"/>
  <c r="P187" s="1"/>
  <c r="G185"/>
  <c r="H185" s="1"/>
  <c r="G184"/>
  <c r="H184" s="1"/>
  <c r="I184" s="1"/>
  <c r="J184" s="1"/>
  <c r="K184" s="1"/>
  <c r="L184" s="1"/>
  <c r="M184" s="1"/>
  <c r="N184" s="1"/>
  <c r="O184" s="1"/>
  <c r="P184" s="1"/>
  <c r="G183"/>
  <c r="H183" s="1"/>
  <c r="I183" s="1"/>
  <c r="J183" s="1"/>
  <c r="K183" s="1"/>
  <c r="L183" s="1"/>
  <c r="M183" s="1"/>
  <c r="N183" s="1"/>
  <c r="O183" s="1"/>
  <c r="P183" s="1"/>
  <c r="G182"/>
  <c r="H182" s="1"/>
  <c r="I182" s="1"/>
  <c r="J182" s="1"/>
  <c r="K182" s="1"/>
  <c r="L182" s="1"/>
  <c r="M182" s="1"/>
  <c r="N182" s="1"/>
  <c r="O182" s="1"/>
  <c r="P182" s="1"/>
  <c r="G180"/>
  <c r="H180" s="1"/>
  <c r="I180" s="1"/>
  <c r="J180" s="1"/>
  <c r="G179"/>
  <c r="H179" s="1"/>
  <c r="I179" s="1"/>
  <c r="J179" s="1"/>
  <c r="K179" s="1"/>
  <c r="L179" s="1"/>
  <c r="M179" s="1"/>
  <c r="N179" s="1"/>
  <c r="O179" s="1"/>
  <c r="P179" s="1"/>
  <c r="G178"/>
  <c r="H178" s="1"/>
  <c r="I178" s="1"/>
  <c r="J178" s="1"/>
  <c r="K178" s="1"/>
  <c r="L178" s="1"/>
  <c r="M178" s="1"/>
  <c r="N178" s="1"/>
  <c r="O178" s="1"/>
  <c r="P178" s="1"/>
  <c r="G177"/>
  <c r="H177" s="1"/>
  <c r="I177" s="1"/>
  <c r="J177" s="1"/>
  <c r="K177" s="1"/>
  <c r="L177" s="1"/>
  <c r="M177" s="1"/>
  <c r="N177" s="1"/>
  <c r="O177" s="1"/>
  <c r="P177" s="1"/>
  <c r="G175"/>
  <c r="H175" s="1"/>
  <c r="G174"/>
  <c r="H174" s="1"/>
  <c r="I174" s="1"/>
  <c r="J174" s="1"/>
  <c r="K174" s="1"/>
  <c r="L174" s="1"/>
  <c r="M174" s="1"/>
  <c r="N174" s="1"/>
  <c r="O174" s="1"/>
  <c r="P174" s="1"/>
  <c r="G173"/>
  <c r="H173" s="1"/>
  <c r="I173" s="1"/>
  <c r="J173" s="1"/>
  <c r="K173" s="1"/>
  <c r="L173" s="1"/>
  <c r="M173" s="1"/>
  <c r="N173" s="1"/>
  <c r="O173" s="1"/>
  <c r="P173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G178" i="1"/>
  <c r="H178" s="1"/>
  <c r="I178" s="1"/>
  <c r="J178" s="1"/>
  <c r="K178" s="1"/>
  <c r="L178" s="1"/>
  <c r="M178" s="1"/>
  <c r="N178" s="1"/>
  <c r="O178" s="1"/>
  <c r="P178" s="1"/>
  <c r="G173"/>
  <c r="H173" s="1"/>
  <c r="I173" s="1"/>
  <c r="J173" s="1"/>
  <c r="K173" s="1"/>
  <c r="L173" s="1"/>
  <c r="M173" s="1"/>
  <c r="N173" s="1"/>
  <c r="O173" s="1"/>
  <c r="P173" s="1"/>
  <c r="G191" i="96" l="1"/>
  <c r="H219" i="95"/>
  <c r="I219" s="1"/>
  <c r="J219" s="1"/>
  <c r="K219" s="1"/>
  <c r="L219" s="1"/>
  <c r="M219" s="1"/>
  <c r="N219" s="1"/>
  <c r="O219" s="1"/>
  <c r="P219" s="1"/>
  <c r="G191" i="94"/>
  <c r="K191"/>
  <c r="O191"/>
  <c r="G221" i="93"/>
  <c r="G221" i="90"/>
  <c r="G221" i="89"/>
  <c r="G226"/>
  <c r="G191"/>
  <c r="I191" i="88"/>
  <c r="M191"/>
  <c r="G221" i="87"/>
  <c r="G191" i="86"/>
  <c r="N191" i="85"/>
  <c r="G196"/>
  <c r="G226"/>
  <c r="J191" i="83"/>
  <c r="N191"/>
  <c r="M191" i="81"/>
  <c r="G191" i="79"/>
  <c r="G191" i="78"/>
  <c r="K191"/>
  <c r="G221" i="76"/>
  <c r="G191"/>
  <c r="G191" i="75"/>
  <c r="J191"/>
  <c r="N191"/>
  <c r="G221"/>
  <c r="J191" i="74"/>
  <c r="N191"/>
  <c r="G221" i="80"/>
  <c r="I191"/>
  <c r="M191"/>
  <c r="G226"/>
  <c r="P191" i="93"/>
  <c r="O191" i="78"/>
  <c r="I216" i="85"/>
  <c r="H203" i="97"/>
  <c r="H206" s="1"/>
  <c r="G206" i="85"/>
  <c r="H181" i="77"/>
  <c r="H216" i="78"/>
  <c r="I213"/>
  <c r="J213" s="1"/>
  <c r="J216" s="1"/>
  <c r="I180" i="77"/>
  <c r="J180" s="1"/>
  <c r="J181" s="1"/>
  <c r="H206"/>
  <c r="I203"/>
  <c r="J203" s="1"/>
  <c r="K203" s="1"/>
  <c r="H216"/>
  <c r="I213"/>
  <c r="J213" s="1"/>
  <c r="K213" s="1"/>
  <c r="H206" i="81"/>
  <c r="I203"/>
  <c r="J203" s="1"/>
  <c r="K203" s="1"/>
  <c r="H216"/>
  <c r="I213"/>
  <c r="J213" s="1"/>
  <c r="J216" s="1"/>
  <c r="H216" i="83"/>
  <c r="I213"/>
  <c r="J213" s="1"/>
  <c r="K213" s="1"/>
  <c r="H181" i="76"/>
  <c r="I180"/>
  <c r="J180" s="1"/>
  <c r="K180" s="1"/>
  <c r="H219" i="77"/>
  <c r="I219" s="1"/>
  <c r="J219" s="1"/>
  <c r="K219" s="1"/>
  <c r="L219" s="1"/>
  <c r="M219" s="1"/>
  <c r="N219" s="1"/>
  <c r="O219" s="1"/>
  <c r="P219" s="1"/>
  <c r="G221"/>
  <c r="H206" i="78"/>
  <c r="I203"/>
  <c r="J203" s="1"/>
  <c r="J206" s="1"/>
  <c r="H181" i="81"/>
  <c r="I180"/>
  <c r="J180" s="1"/>
  <c r="J181" s="1"/>
  <c r="H219" i="74"/>
  <c r="I219" s="1"/>
  <c r="J219" s="1"/>
  <c r="K219" s="1"/>
  <c r="L219" s="1"/>
  <c r="M219" s="1"/>
  <c r="N219" s="1"/>
  <c r="O219" s="1"/>
  <c r="P219" s="1"/>
  <c r="G221"/>
  <c r="H181" i="78"/>
  <c r="I180"/>
  <c r="J180" s="1"/>
  <c r="J181" s="1"/>
  <c r="H181" i="83"/>
  <c r="I180"/>
  <c r="J180" s="1"/>
  <c r="K180" s="1"/>
  <c r="G221" i="82"/>
  <c r="H206" i="83"/>
  <c r="I203"/>
  <c r="J203" s="1"/>
  <c r="J206" s="1"/>
  <c r="H226" i="85"/>
  <c r="I224"/>
  <c r="J224" s="1"/>
  <c r="G226" i="75"/>
  <c r="H224" i="76"/>
  <c r="I224" s="1"/>
  <c r="K191" i="77"/>
  <c r="H221" i="78"/>
  <c r="G226"/>
  <c r="H224" i="79"/>
  <c r="I224" s="1"/>
  <c r="J191" i="80"/>
  <c r="N191"/>
  <c r="G191" i="81"/>
  <c r="K191"/>
  <c r="O191"/>
  <c r="J191" i="82"/>
  <c r="N191"/>
  <c r="G191" i="83"/>
  <c r="K191"/>
  <c r="O191"/>
  <c r="G211" i="85"/>
  <c r="H219" i="88"/>
  <c r="I219" s="1"/>
  <c r="J219" s="1"/>
  <c r="K219" s="1"/>
  <c r="L219" s="1"/>
  <c r="M219" s="1"/>
  <c r="N219" s="1"/>
  <c r="O219" s="1"/>
  <c r="P219" s="1"/>
  <c r="G221"/>
  <c r="H206" i="96"/>
  <c r="I203"/>
  <c r="J203" s="1"/>
  <c r="K203" s="1"/>
  <c r="J191" i="77"/>
  <c r="N191"/>
  <c r="H224" i="80"/>
  <c r="I224" s="1"/>
  <c r="J191" i="81"/>
  <c r="N191"/>
  <c r="G226" i="84"/>
  <c r="H224"/>
  <c r="I224" s="1"/>
  <c r="I226" s="1"/>
  <c r="G226" i="86"/>
  <c r="H224"/>
  <c r="I224" s="1"/>
  <c r="H206" i="88"/>
  <c r="I203"/>
  <c r="J203" s="1"/>
  <c r="J206" s="1"/>
  <c r="H216"/>
  <c r="I213"/>
  <c r="J213" s="1"/>
  <c r="H216" i="94"/>
  <c r="I213"/>
  <c r="J213" s="1"/>
  <c r="H216" i="96"/>
  <c r="I213"/>
  <c r="J213" s="1"/>
  <c r="H216" i="97"/>
  <c r="I213"/>
  <c r="J213" s="1"/>
  <c r="K213" s="1"/>
  <c r="G191" i="74"/>
  <c r="G191" i="77"/>
  <c r="O191"/>
  <c r="G226" i="74"/>
  <c r="H224" i="75"/>
  <c r="I224" s="1"/>
  <c r="H191" i="77"/>
  <c r="L191"/>
  <c r="P191"/>
  <c r="G226"/>
  <c r="H224" i="78"/>
  <c r="I224" s="1"/>
  <c r="I226" s="1"/>
  <c r="J191" i="79"/>
  <c r="N191"/>
  <c r="G191" i="80"/>
  <c r="H191" i="81"/>
  <c r="L191"/>
  <c r="P191"/>
  <c r="H221"/>
  <c r="G221"/>
  <c r="G226"/>
  <c r="G191" i="82"/>
  <c r="K191"/>
  <c r="O191"/>
  <c r="G226"/>
  <c r="H191" i="83"/>
  <c r="L191"/>
  <c r="P191"/>
  <c r="H219"/>
  <c r="I219" s="1"/>
  <c r="J219" s="1"/>
  <c r="K219" s="1"/>
  <c r="L219" s="1"/>
  <c r="M219" s="1"/>
  <c r="N219" s="1"/>
  <c r="O219" s="1"/>
  <c r="P219" s="1"/>
  <c r="G221"/>
  <c r="H208" i="85"/>
  <c r="H211" s="1"/>
  <c r="J213"/>
  <c r="K213" s="1"/>
  <c r="G226" i="87"/>
  <c r="H224"/>
  <c r="I224" s="1"/>
  <c r="I226" s="1"/>
  <c r="G226" i="90"/>
  <c r="H224"/>
  <c r="I224" s="1"/>
  <c r="I226" s="1"/>
  <c r="G176" i="82"/>
  <c r="G186"/>
  <c r="H221"/>
  <c r="H219" i="91"/>
  <c r="I219" s="1"/>
  <c r="J219" s="1"/>
  <c r="K219" s="1"/>
  <c r="L219" s="1"/>
  <c r="M219" s="1"/>
  <c r="N219" s="1"/>
  <c r="O219" s="1"/>
  <c r="P219" s="1"/>
  <c r="G221"/>
  <c r="G226" i="92"/>
  <c r="H224"/>
  <c r="I224" s="1"/>
  <c r="G226" i="91"/>
  <c r="G191" i="92"/>
  <c r="H221" i="93"/>
  <c r="G226" i="83"/>
  <c r="I191" i="85"/>
  <c r="M191"/>
  <c r="G216"/>
  <c r="J191" i="87"/>
  <c r="N191"/>
  <c r="G191" i="88"/>
  <c r="H224" i="89"/>
  <c r="I224" s="1"/>
  <c r="J224" s="1"/>
  <c r="J191" i="90"/>
  <c r="N191"/>
  <c r="H224" i="91"/>
  <c r="I224" s="1"/>
  <c r="H221" i="92"/>
  <c r="G221"/>
  <c r="H181" i="93"/>
  <c r="J191"/>
  <c r="N191"/>
  <c r="H206"/>
  <c r="H216"/>
  <c r="J191" i="95"/>
  <c r="N191"/>
  <c r="H181" i="96"/>
  <c r="I180"/>
  <c r="J180" s="1"/>
  <c r="G191" i="87"/>
  <c r="H181" i="88"/>
  <c r="G226"/>
  <c r="G191" i="90"/>
  <c r="H181" i="94"/>
  <c r="H206"/>
  <c r="I203"/>
  <c r="J203" s="1"/>
  <c r="K203" s="1"/>
  <c r="G191" i="91"/>
  <c r="J191" i="92"/>
  <c r="N191"/>
  <c r="G191" i="93"/>
  <c r="K191"/>
  <c r="O191"/>
  <c r="H191" i="94"/>
  <c r="L191"/>
  <c r="P191"/>
  <c r="H221"/>
  <c r="G221"/>
  <c r="G226"/>
  <c r="G191" i="95"/>
  <c r="G226"/>
  <c r="H191" i="96"/>
  <c r="L191"/>
  <c r="P191"/>
  <c r="H221"/>
  <c r="G221"/>
  <c r="G226"/>
  <c r="J191" i="97"/>
  <c r="N191"/>
  <c r="G176" i="95"/>
  <c r="G186"/>
  <c r="G191" i="97"/>
  <c r="K191"/>
  <c r="O191"/>
  <c r="G226"/>
  <c r="J191" i="96"/>
  <c r="N191"/>
  <c r="H224" i="97"/>
  <c r="I224" s="1"/>
  <c r="I226" s="1"/>
  <c r="J180"/>
  <c r="I181"/>
  <c r="H185"/>
  <c r="G186"/>
  <c r="H175"/>
  <c r="G176"/>
  <c r="H196"/>
  <c r="I194"/>
  <c r="H208"/>
  <c r="G211"/>
  <c r="J216"/>
  <c r="H181"/>
  <c r="G181"/>
  <c r="G196"/>
  <c r="H191"/>
  <c r="L191"/>
  <c r="P191"/>
  <c r="H221"/>
  <c r="G216"/>
  <c r="I218"/>
  <c r="H196" i="96"/>
  <c r="I194"/>
  <c r="H176"/>
  <c r="I175"/>
  <c r="J181"/>
  <c r="K180"/>
  <c r="I185"/>
  <c r="H186"/>
  <c r="I226"/>
  <c r="J224"/>
  <c r="I208"/>
  <c r="H211"/>
  <c r="J216"/>
  <c r="K213"/>
  <c r="K191"/>
  <c r="O191"/>
  <c r="G181"/>
  <c r="G206"/>
  <c r="G216"/>
  <c r="H226"/>
  <c r="G176"/>
  <c r="I181"/>
  <c r="G186"/>
  <c r="G211"/>
  <c r="I216"/>
  <c r="G196"/>
  <c r="I218"/>
  <c r="I175" i="95"/>
  <c r="H181"/>
  <c r="I180"/>
  <c r="I185"/>
  <c r="H206"/>
  <c r="I203"/>
  <c r="I208"/>
  <c r="H211"/>
  <c r="H216"/>
  <c r="I213"/>
  <c r="I226"/>
  <c r="J224"/>
  <c r="H191"/>
  <c r="L191"/>
  <c r="P191"/>
  <c r="H196"/>
  <c r="I194"/>
  <c r="K191"/>
  <c r="O191"/>
  <c r="G181"/>
  <c r="G196"/>
  <c r="G206"/>
  <c r="G216"/>
  <c r="H226"/>
  <c r="H174"/>
  <c r="I174" s="1"/>
  <c r="J174" s="1"/>
  <c r="K174" s="1"/>
  <c r="L174" s="1"/>
  <c r="M174" s="1"/>
  <c r="N174" s="1"/>
  <c r="O174" s="1"/>
  <c r="P174" s="1"/>
  <c r="H184"/>
  <c r="I184" s="1"/>
  <c r="J184" s="1"/>
  <c r="K184" s="1"/>
  <c r="L184" s="1"/>
  <c r="M184" s="1"/>
  <c r="N184" s="1"/>
  <c r="O184" s="1"/>
  <c r="P184" s="1"/>
  <c r="G211"/>
  <c r="I218"/>
  <c r="H196" i="94"/>
  <c r="I194"/>
  <c r="H176"/>
  <c r="I175"/>
  <c r="K180"/>
  <c r="J181"/>
  <c r="I185"/>
  <c r="H186"/>
  <c r="I226"/>
  <c r="J224"/>
  <c r="I208"/>
  <c r="H211"/>
  <c r="J216"/>
  <c r="K213"/>
  <c r="G196"/>
  <c r="G216"/>
  <c r="G176"/>
  <c r="I181"/>
  <c r="G186"/>
  <c r="G211"/>
  <c r="I216"/>
  <c r="G181"/>
  <c r="G206"/>
  <c r="H226"/>
  <c r="I218"/>
  <c r="H196" i="93"/>
  <c r="I194"/>
  <c r="I175"/>
  <c r="H176"/>
  <c r="K180"/>
  <c r="J181"/>
  <c r="H186"/>
  <c r="I185"/>
  <c r="I226"/>
  <c r="J224"/>
  <c r="K203"/>
  <c r="J206"/>
  <c r="I208"/>
  <c r="H211"/>
  <c r="J216"/>
  <c r="K213"/>
  <c r="G181"/>
  <c r="G196"/>
  <c r="G206"/>
  <c r="G176"/>
  <c r="I181"/>
  <c r="G186"/>
  <c r="I206"/>
  <c r="G211"/>
  <c r="I216"/>
  <c r="G216"/>
  <c r="H226"/>
  <c r="I218"/>
  <c r="I175" i="92"/>
  <c r="H176"/>
  <c r="H181"/>
  <c r="I180"/>
  <c r="I185"/>
  <c r="H186"/>
  <c r="H206"/>
  <c r="I203"/>
  <c r="I208"/>
  <c r="H211"/>
  <c r="H216"/>
  <c r="I213"/>
  <c r="I226"/>
  <c r="J224"/>
  <c r="H191"/>
  <c r="L191"/>
  <c r="P191"/>
  <c r="H196"/>
  <c r="I194"/>
  <c r="K191"/>
  <c r="O191"/>
  <c r="G181"/>
  <c r="G196"/>
  <c r="G206"/>
  <c r="G216"/>
  <c r="H226"/>
  <c r="G176"/>
  <c r="G186"/>
  <c r="G211"/>
  <c r="I218"/>
  <c r="H196" i="91"/>
  <c r="I194"/>
  <c r="H176"/>
  <c r="I175"/>
  <c r="J181"/>
  <c r="K180"/>
  <c r="H186"/>
  <c r="I185"/>
  <c r="K203"/>
  <c r="J206"/>
  <c r="I208"/>
  <c r="H211"/>
  <c r="J216"/>
  <c r="K213"/>
  <c r="H181"/>
  <c r="H191"/>
  <c r="L191"/>
  <c r="P191"/>
  <c r="I226"/>
  <c r="J224"/>
  <c r="K191"/>
  <c r="O191"/>
  <c r="H206"/>
  <c r="H216"/>
  <c r="G181"/>
  <c r="G206"/>
  <c r="H226"/>
  <c r="G176"/>
  <c r="I181"/>
  <c r="G186"/>
  <c r="I206"/>
  <c r="G211"/>
  <c r="I216"/>
  <c r="G196"/>
  <c r="G216"/>
  <c r="I218"/>
  <c r="H176" i="90"/>
  <c r="I175"/>
  <c r="J206"/>
  <c r="K203"/>
  <c r="H211"/>
  <c r="I208"/>
  <c r="K213"/>
  <c r="J216"/>
  <c r="H181"/>
  <c r="H191"/>
  <c r="L191"/>
  <c r="P191"/>
  <c r="H221"/>
  <c r="H196"/>
  <c r="I194"/>
  <c r="J181"/>
  <c r="K180"/>
  <c r="H186"/>
  <c r="I185"/>
  <c r="K191"/>
  <c r="O191"/>
  <c r="H206"/>
  <c r="H216"/>
  <c r="G196"/>
  <c r="G206"/>
  <c r="G216"/>
  <c r="G176"/>
  <c r="I181"/>
  <c r="G186"/>
  <c r="I206"/>
  <c r="G211"/>
  <c r="I216"/>
  <c r="G181"/>
  <c r="I218"/>
  <c r="H176" i="89"/>
  <c r="I175"/>
  <c r="J181"/>
  <c r="K180"/>
  <c r="H186"/>
  <c r="I185"/>
  <c r="K203"/>
  <c r="J206"/>
  <c r="I208"/>
  <c r="H211"/>
  <c r="J216"/>
  <c r="K213"/>
  <c r="H181"/>
  <c r="H191"/>
  <c r="L191"/>
  <c r="P191"/>
  <c r="H221"/>
  <c r="H196"/>
  <c r="I194"/>
  <c r="I226"/>
  <c r="K191"/>
  <c r="O191"/>
  <c r="H206"/>
  <c r="H216"/>
  <c r="G181"/>
  <c r="G206"/>
  <c r="H226"/>
  <c r="G176"/>
  <c r="I181"/>
  <c r="G186"/>
  <c r="I206"/>
  <c r="G211"/>
  <c r="I216"/>
  <c r="G196"/>
  <c r="G216"/>
  <c r="I218"/>
  <c r="H176" i="88"/>
  <c r="I175"/>
  <c r="J181"/>
  <c r="K180"/>
  <c r="I185"/>
  <c r="H186"/>
  <c r="I226"/>
  <c r="J224"/>
  <c r="I208"/>
  <c r="H211"/>
  <c r="J216"/>
  <c r="K213"/>
  <c r="H191"/>
  <c r="L191"/>
  <c r="P191"/>
  <c r="H221"/>
  <c r="H196"/>
  <c r="I194"/>
  <c r="K191"/>
  <c r="O191"/>
  <c r="J191"/>
  <c r="N191"/>
  <c r="G196"/>
  <c r="H226"/>
  <c r="G176"/>
  <c r="I181"/>
  <c r="G186"/>
  <c r="G211"/>
  <c r="I216"/>
  <c r="G181"/>
  <c r="G206"/>
  <c r="G216"/>
  <c r="I218"/>
  <c r="H196" i="87"/>
  <c r="I194"/>
  <c r="J181"/>
  <c r="K180"/>
  <c r="H186"/>
  <c r="I185"/>
  <c r="J224"/>
  <c r="J206"/>
  <c r="K203"/>
  <c r="H211"/>
  <c r="I208"/>
  <c r="K213"/>
  <c r="J216"/>
  <c r="H181"/>
  <c r="H191"/>
  <c r="L191"/>
  <c r="P191"/>
  <c r="H221"/>
  <c r="H176"/>
  <c r="I175"/>
  <c r="K191"/>
  <c r="O191"/>
  <c r="H206"/>
  <c r="H216"/>
  <c r="G181"/>
  <c r="G196"/>
  <c r="G216"/>
  <c r="H226"/>
  <c r="G176"/>
  <c r="I181"/>
  <c r="G186"/>
  <c r="I206"/>
  <c r="G211"/>
  <c r="I216"/>
  <c r="G206"/>
  <c r="I218"/>
  <c r="H196" i="86"/>
  <c r="I194"/>
  <c r="I175"/>
  <c r="H176"/>
  <c r="J181"/>
  <c r="K180"/>
  <c r="I185"/>
  <c r="H186"/>
  <c r="I226"/>
  <c r="J224"/>
  <c r="J206"/>
  <c r="K203"/>
  <c r="I208"/>
  <c r="H211"/>
  <c r="K213"/>
  <c r="J216"/>
  <c r="H181"/>
  <c r="H191"/>
  <c r="L191"/>
  <c r="P191"/>
  <c r="H221"/>
  <c r="K191"/>
  <c r="O191"/>
  <c r="H206"/>
  <c r="H216"/>
  <c r="G196"/>
  <c r="G206"/>
  <c r="G216"/>
  <c r="H226"/>
  <c r="G176"/>
  <c r="I181"/>
  <c r="G186"/>
  <c r="I206"/>
  <c r="G211"/>
  <c r="I216"/>
  <c r="G181"/>
  <c r="I218"/>
  <c r="I175" i="85"/>
  <c r="H176"/>
  <c r="H219"/>
  <c r="G221"/>
  <c r="K180"/>
  <c r="J181"/>
  <c r="I185"/>
  <c r="H186"/>
  <c r="I196"/>
  <c r="J194"/>
  <c r="K203"/>
  <c r="J206"/>
  <c r="J218"/>
  <c r="J226"/>
  <c r="K224"/>
  <c r="G176"/>
  <c r="H181"/>
  <c r="H191"/>
  <c r="L191"/>
  <c r="P191"/>
  <c r="H196"/>
  <c r="H206"/>
  <c r="I226"/>
  <c r="I181"/>
  <c r="G186"/>
  <c r="G191"/>
  <c r="K191"/>
  <c r="O191"/>
  <c r="I206"/>
  <c r="H216"/>
  <c r="H176" i="84"/>
  <c r="I175"/>
  <c r="J181"/>
  <c r="K180"/>
  <c r="H186"/>
  <c r="I185"/>
  <c r="J206"/>
  <c r="K203"/>
  <c r="H211"/>
  <c r="I208"/>
  <c r="J216"/>
  <c r="K213"/>
  <c r="H181"/>
  <c r="H191"/>
  <c r="L191"/>
  <c r="P191"/>
  <c r="H221"/>
  <c r="H196"/>
  <c r="I194"/>
  <c r="J224"/>
  <c r="K191"/>
  <c r="O191"/>
  <c r="H206"/>
  <c r="H216"/>
  <c r="G206"/>
  <c r="G216"/>
  <c r="G176"/>
  <c r="I181"/>
  <c r="G186"/>
  <c r="I206"/>
  <c r="G211"/>
  <c r="I216"/>
  <c r="G181"/>
  <c r="G196"/>
  <c r="I218"/>
  <c r="H196" i="83"/>
  <c r="I194"/>
  <c r="I175"/>
  <c r="H176"/>
  <c r="J181"/>
  <c r="H186"/>
  <c r="I185"/>
  <c r="I226"/>
  <c r="J224"/>
  <c r="I208"/>
  <c r="H211"/>
  <c r="J216"/>
  <c r="G206"/>
  <c r="H226"/>
  <c r="G176"/>
  <c r="I181"/>
  <c r="G186"/>
  <c r="G211"/>
  <c r="G181"/>
  <c r="G196"/>
  <c r="G216"/>
  <c r="I218"/>
  <c r="H196" i="82"/>
  <c r="I194"/>
  <c r="I175"/>
  <c r="H181"/>
  <c r="I180"/>
  <c r="I185"/>
  <c r="H206"/>
  <c r="I203"/>
  <c r="I208"/>
  <c r="H211"/>
  <c r="H216"/>
  <c r="I213"/>
  <c r="I226"/>
  <c r="J224"/>
  <c r="H191"/>
  <c r="L191"/>
  <c r="P191"/>
  <c r="G181"/>
  <c r="G196"/>
  <c r="G206"/>
  <c r="G216"/>
  <c r="H226"/>
  <c r="H174"/>
  <c r="I174" s="1"/>
  <c r="J174" s="1"/>
  <c r="K174" s="1"/>
  <c r="L174" s="1"/>
  <c r="M174" s="1"/>
  <c r="N174" s="1"/>
  <c r="O174" s="1"/>
  <c r="P174" s="1"/>
  <c r="H184"/>
  <c r="I184" s="1"/>
  <c r="J184" s="1"/>
  <c r="K184" s="1"/>
  <c r="L184" s="1"/>
  <c r="M184" s="1"/>
  <c r="N184" s="1"/>
  <c r="O184" s="1"/>
  <c r="P184" s="1"/>
  <c r="G211"/>
  <c r="I218"/>
  <c r="H196" i="81"/>
  <c r="I194"/>
  <c r="H176"/>
  <c r="I175"/>
  <c r="H186"/>
  <c r="I185"/>
  <c r="I226"/>
  <c r="J224"/>
  <c r="H211"/>
  <c r="I208"/>
  <c r="G181"/>
  <c r="G196"/>
  <c r="G206"/>
  <c r="G176"/>
  <c r="G186"/>
  <c r="G211"/>
  <c r="G216"/>
  <c r="H226"/>
  <c r="I218"/>
  <c r="H196" i="80"/>
  <c r="I194"/>
  <c r="K203"/>
  <c r="J206"/>
  <c r="I208"/>
  <c r="H211"/>
  <c r="J216"/>
  <c r="K213"/>
  <c r="H181"/>
  <c r="H191"/>
  <c r="L191"/>
  <c r="P191"/>
  <c r="H221"/>
  <c r="H176"/>
  <c r="I175"/>
  <c r="J181"/>
  <c r="K180"/>
  <c r="I185"/>
  <c r="H186"/>
  <c r="I226"/>
  <c r="J224"/>
  <c r="K191"/>
  <c r="O191"/>
  <c r="H206"/>
  <c r="H216"/>
  <c r="G206"/>
  <c r="H226"/>
  <c r="G176"/>
  <c r="I181"/>
  <c r="G186"/>
  <c r="I206"/>
  <c r="G211"/>
  <c r="I216"/>
  <c r="G181"/>
  <c r="G196"/>
  <c r="G216"/>
  <c r="I218"/>
  <c r="H196" i="79"/>
  <c r="I194"/>
  <c r="J206"/>
  <c r="K203"/>
  <c r="I208"/>
  <c r="H211"/>
  <c r="J216"/>
  <c r="K213"/>
  <c r="H181"/>
  <c r="H191"/>
  <c r="L191"/>
  <c r="P191"/>
  <c r="H221"/>
  <c r="H176"/>
  <c r="I175"/>
  <c r="J181"/>
  <c r="K180"/>
  <c r="I185"/>
  <c r="H186"/>
  <c r="I226"/>
  <c r="J224"/>
  <c r="K191"/>
  <c r="O191"/>
  <c r="H206"/>
  <c r="H216"/>
  <c r="G196"/>
  <c r="G216"/>
  <c r="H226"/>
  <c r="G176"/>
  <c r="I181"/>
  <c r="G186"/>
  <c r="I206"/>
  <c r="G211"/>
  <c r="I216"/>
  <c r="G181"/>
  <c r="G206"/>
  <c r="I218"/>
  <c r="H196" i="78"/>
  <c r="I194"/>
  <c r="I175"/>
  <c r="H176"/>
  <c r="I185"/>
  <c r="H186"/>
  <c r="I208"/>
  <c r="H211"/>
  <c r="K213"/>
  <c r="G196"/>
  <c r="G176"/>
  <c r="G186"/>
  <c r="G211"/>
  <c r="I216"/>
  <c r="G181"/>
  <c r="G206"/>
  <c r="G216"/>
  <c r="I218"/>
  <c r="H196" i="77"/>
  <c r="I194"/>
  <c r="H176"/>
  <c r="I175"/>
  <c r="K180"/>
  <c r="I185"/>
  <c r="H186"/>
  <c r="I226"/>
  <c r="J224"/>
  <c r="H211"/>
  <c r="I208"/>
  <c r="J216"/>
  <c r="G181"/>
  <c r="G206"/>
  <c r="G216"/>
  <c r="G176"/>
  <c r="G186"/>
  <c r="G211"/>
  <c r="I216"/>
  <c r="G196"/>
  <c r="H226"/>
  <c r="I218"/>
  <c r="I175" i="76"/>
  <c r="H176"/>
  <c r="I185"/>
  <c r="H186"/>
  <c r="I226"/>
  <c r="J224"/>
  <c r="H211"/>
  <c r="I208"/>
  <c r="H216"/>
  <c r="J206"/>
  <c r="K203"/>
  <c r="K213"/>
  <c r="J216"/>
  <c r="H196"/>
  <c r="I194"/>
  <c r="H191"/>
  <c r="L191"/>
  <c r="P191"/>
  <c r="H221"/>
  <c r="K191"/>
  <c r="O191"/>
  <c r="H206"/>
  <c r="J191"/>
  <c r="N191"/>
  <c r="G196"/>
  <c r="G206"/>
  <c r="G216"/>
  <c r="H226"/>
  <c r="G176"/>
  <c r="G186"/>
  <c r="I206"/>
  <c r="G211"/>
  <c r="I216"/>
  <c r="G181"/>
  <c r="I218"/>
  <c r="H196" i="75"/>
  <c r="I194"/>
  <c r="K180"/>
  <c r="J181"/>
  <c r="I185"/>
  <c r="H186"/>
  <c r="I226"/>
  <c r="J224"/>
  <c r="K203"/>
  <c r="J206"/>
  <c r="H211"/>
  <c r="I208"/>
  <c r="K213"/>
  <c r="J216"/>
  <c r="H181"/>
  <c r="H191"/>
  <c r="L191"/>
  <c r="P191"/>
  <c r="H221"/>
  <c r="I175"/>
  <c r="H176"/>
  <c r="K191"/>
  <c r="O191"/>
  <c r="H206"/>
  <c r="H216"/>
  <c r="G181"/>
  <c r="G196"/>
  <c r="G206"/>
  <c r="G176"/>
  <c r="I181"/>
  <c r="G186"/>
  <c r="I206"/>
  <c r="G211"/>
  <c r="I216"/>
  <c r="G216"/>
  <c r="H226"/>
  <c r="I218"/>
  <c r="H176" i="74"/>
  <c r="I175"/>
  <c r="J181"/>
  <c r="K180"/>
  <c r="H186"/>
  <c r="I185"/>
  <c r="I226"/>
  <c r="J224"/>
  <c r="J206"/>
  <c r="K203"/>
  <c r="H211"/>
  <c r="I208"/>
  <c r="K213"/>
  <c r="J216"/>
  <c r="H181"/>
  <c r="H191"/>
  <c r="L191"/>
  <c r="P191"/>
  <c r="H196"/>
  <c r="I194"/>
  <c r="K191"/>
  <c r="O191"/>
  <c r="H206"/>
  <c r="H216"/>
  <c r="G181"/>
  <c r="G196"/>
  <c r="G206"/>
  <c r="G216"/>
  <c r="H226"/>
  <c r="G176"/>
  <c r="I181"/>
  <c r="G186"/>
  <c r="I206"/>
  <c r="G211"/>
  <c r="I216"/>
  <c r="I218"/>
  <c r="G204" i="1"/>
  <c r="H204" s="1"/>
  <c r="I204" s="1"/>
  <c r="J204" s="1"/>
  <c r="K204" s="1"/>
  <c r="L204" s="1"/>
  <c r="M204" s="1"/>
  <c r="N204" s="1"/>
  <c r="O204" s="1"/>
  <c r="P204" s="1"/>
  <c r="H189"/>
  <c r="I189" s="1"/>
  <c r="J189" s="1"/>
  <c r="K189" s="1"/>
  <c r="L189" s="1"/>
  <c r="M189" s="1"/>
  <c r="N189" s="1"/>
  <c r="O189" s="1"/>
  <c r="P189" s="1"/>
  <c r="G189"/>
  <c r="I216" i="97" l="1"/>
  <c r="H221" i="95"/>
  <c r="H221" i="91"/>
  <c r="H226" i="84"/>
  <c r="H221" i="83"/>
  <c r="I216" i="81"/>
  <c r="K213"/>
  <c r="H221" i="77"/>
  <c r="I181"/>
  <c r="J181" i="76"/>
  <c r="I181"/>
  <c r="H221" i="74"/>
  <c r="I203" i="97"/>
  <c r="J203" s="1"/>
  <c r="J206" s="1"/>
  <c r="I208" i="85"/>
  <c r="J208" s="1"/>
  <c r="J206" i="81"/>
  <c r="I206"/>
  <c r="J206" i="77"/>
  <c r="K203" i="88"/>
  <c r="L203" s="1"/>
  <c r="K203" i="78"/>
  <c r="K206" s="1"/>
  <c r="I206"/>
  <c r="I206" i="97"/>
  <c r="I206" i="88"/>
  <c r="K203" i="83"/>
  <c r="K206" s="1"/>
  <c r="I206"/>
  <c r="I181" i="78"/>
  <c r="J224"/>
  <c r="K224" s="1"/>
  <c r="K180"/>
  <c r="K180" i="81"/>
  <c r="L180" s="1"/>
  <c r="J224" i="90"/>
  <c r="K224" s="1"/>
  <c r="J206" i="94"/>
  <c r="H186" i="95"/>
  <c r="H176"/>
  <c r="J206" i="96"/>
  <c r="I206" i="77"/>
  <c r="I181" i="81"/>
  <c r="J216" i="85"/>
  <c r="H226" i="90"/>
  <c r="J224" i="97"/>
  <c r="H226" i="78"/>
  <c r="H186" i="82"/>
  <c r="H176"/>
  <c r="I216" i="83"/>
  <c r="I206" i="94"/>
  <c r="I206" i="96"/>
  <c r="H226" i="97"/>
  <c r="I175"/>
  <c r="H176"/>
  <c r="K180"/>
  <c r="J181"/>
  <c r="J226"/>
  <c r="K224"/>
  <c r="I221"/>
  <c r="J218"/>
  <c r="L213"/>
  <c r="K216"/>
  <c r="I208"/>
  <c r="H211"/>
  <c r="I185"/>
  <c r="H186"/>
  <c r="I196"/>
  <c r="J194"/>
  <c r="J226" i="96"/>
  <c r="K224"/>
  <c r="J194"/>
  <c r="I196"/>
  <c r="L203"/>
  <c r="K206"/>
  <c r="I186"/>
  <c r="J185"/>
  <c r="J208"/>
  <c r="I211"/>
  <c r="I221"/>
  <c r="J218"/>
  <c r="L180"/>
  <c r="K181"/>
  <c r="L213"/>
  <c r="K216"/>
  <c r="J175"/>
  <c r="I176"/>
  <c r="J208" i="95"/>
  <c r="I211"/>
  <c r="J175"/>
  <c r="I176"/>
  <c r="I221"/>
  <c r="J218"/>
  <c r="J226"/>
  <c r="K224"/>
  <c r="I196"/>
  <c r="J194"/>
  <c r="J185"/>
  <c r="I186"/>
  <c r="J213"/>
  <c r="I216"/>
  <c r="J203"/>
  <c r="I206"/>
  <c r="J180"/>
  <c r="I181"/>
  <c r="J208" i="94"/>
  <c r="I211"/>
  <c r="K224"/>
  <c r="J226"/>
  <c r="I196"/>
  <c r="J194"/>
  <c r="K206"/>
  <c r="L203"/>
  <c r="I186"/>
  <c r="J185"/>
  <c r="K181"/>
  <c r="L180"/>
  <c r="I221"/>
  <c r="J218"/>
  <c r="K216"/>
  <c r="L213"/>
  <c r="J175"/>
  <c r="I176"/>
  <c r="J194" i="93"/>
  <c r="I196"/>
  <c r="L203"/>
  <c r="K206"/>
  <c r="I176"/>
  <c r="J175"/>
  <c r="J208"/>
  <c r="I211"/>
  <c r="L180"/>
  <c r="K181"/>
  <c r="J226"/>
  <c r="K224"/>
  <c r="I221"/>
  <c r="J218"/>
  <c r="L213"/>
  <c r="K216"/>
  <c r="J185"/>
  <c r="I186"/>
  <c r="J208" i="92"/>
  <c r="I211"/>
  <c r="J175"/>
  <c r="I176"/>
  <c r="I221"/>
  <c r="J218"/>
  <c r="J226"/>
  <c r="K224"/>
  <c r="I196"/>
  <c r="J194"/>
  <c r="J185"/>
  <c r="I186"/>
  <c r="J213"/>
  <c r="I216"/>
  <c r="J203"/>
  <c r="I206"/>
  <c r="J180"/>
  <c r="I181"/>
  <c r="I221" i="91"/>
  <c r="J218"/>
  <c r="K224"/>
  <c r="J226"/>
  <c r="L203"/>
  <c r="K206"/>
  <c r="L213"/>
  <c r="K216"/>
  <c r="L180"/>
  <c r="K181"/>
  <c r="I196"/>
  <c r="J194"/>
  <c r="J208"/>
  <c r="I211"/>
  <c r="J185"/>
  <c r="I186"/>
  <c r="I176"/>
  <c r="J175"/>
  <c r="I221" i="90"/>
  <c r="J218"/>
  <c r="I211"/>
  <c r="J208"/>
  <c r="J185"/>
  <c r="I186"/>
  <c r="J194"/>
  <c r="I196"/>
  <c r="L213"/>
  <c r="K216"/>
  <c r="L180"/>
  <c r="K181"/>
  <c r="I176"/>
  <c r="J175"/>
  <c r="L203"/>
  <c r="K206"/>
  <c r="I221" i="89"/>
  <c r="J218"/>
  <c r="J226"/>
  <c r="K224"/>
  <c r="J208"/>
  <c r="I211"/>
  <c r="J185"/>
  <c r="I186"/>
  <c r="J175"/>
  <c r="I176"/>
  <c r="I196"/>
  <c r="J194"/>
  <c r="L203"/>
  <c r="K206"/>
  <c r="L213"/>
  <c r="K216"/>
  <c r="L180"/>
  <c r="K181"/>
  <c r="I186" i="88"/>
  <c r="J185"/>
  <c r="L213"/>
  <c r="K216"/>
  <c r="I176"/>
  <c r="J175"/>
  <c r="J208"/>
  <c r="I211"/>
  <c r="I221"/>
  <c r="J218"/>
  <c r="I196"/>
  <c r="J194"/>
  <c r="K224"/>
  <c r="J226"/>
  <c r="K181"/>
  <c r="L180"/>
  <c r="I221" i="87"/>
  <c r="J218"/>
  <c r="J175"/>
  <c r="I176"/>
  <c r="L213"/>
  <c r="K216"/>
  <c r="L203"/>
  <c r="K206"/>
  <c r="J185"/>
  <c r="I186"/>
  <c r="I196"/>
  <c r="J194"/>
  <c r="J208"/>
  <c r="I211"/>
  <c r="K224"/>
  <c r="J226"/>
  <c r="L180"/>
  <c r="K181"/>
  <c r="I221" i="86"/>
  <c r="J218"/>
  <c r="J208"/>
  <c r="I211"/>
  <c r="J226"/>
  <c r="K224"/>
  <c r="K181"/>
  <c r="L180"/>
  <c r="I196"/>
  <c r="J194"/>
  <c r="L213"/>
  <c r="K216"/>
  <c r="J185"/>
  <c r="I186"/>
  <c r="J175"/>
  <c r="I176"/>
  <c r="L203"/>
  <c r="K206"/>
  <c r="L180" i="85"/>
  <c r="K181"/>
  <c r="J175"/>
  <c r="I176"/>
  <c r="K218"/>
  <c r="J196"/>
  <c r="K194"/>
  <c r="L213"/>
  <c r="K216"/>
  <c r="L203"/>
  <c r="K206"/>
  <c r="J185"/>
  <c r="I186"/>
  <c r="I219"/>
  <c r="H221"/>
  <c r="K226"/>
  <c r="L224"/>
  <c r="I221" i="84"/>
  <c r="J218"/>
  <c r="J185"/>
  <c r="I186"/>
  <c r="J194"/>
  <c r="I196"/>
  <c r="J226"/>
  <c r="K224"/>
  <c r="J208"/>
  <c r="I211"/>
  <c r="J175"/>
  <c r="I176"/>
  <c r="L213"/>
  <c r="K216"/>
  <c r="L203"/>
  <c r="K206"/>
  <c r="L180"/>
  <c r="K181"/>
  <c r="J175" i="83"/>
  <c r="I176"/>
  <c r="J185"/>
  <c r="I186"/>
  <c r="J208"/>
  <c r="I211"/>
  <c r="I221"/>
  <c r="J218"/>
  <c r="L213"/>
  <c r="K216"/>
  <c r="J226"/>
  <c r="K224"/>
  <c r="L180"/>
  <c r="K181"/>
  <c r="J194"/>
  <c r="I196"/>
  <c r="J208" i="82"/>
  <c r="I211"/>
  <c r="J185"/>
  <c r="I186"/>
  <c r="J175"/>
  <c r="I176"/>
  <c r="J213"/>
  <c r="I216"/>
  <c r="J203"/>
  <c r="I206"/>
  <c r="J180"/>
  <c r="I181"/>
  <c r="I196"/>
  <c r="J194"/>
  <c r="I221"/>
  <c r="J218"/>
  <c r="J226"/>
  <c r="K224"/>
  <c r="J208" i="81"/>
  <c r="I211"/>
  <c r="K224"/>
  <c r="J226"/>
  <c r="K181"/>
  <c r="I196"/>
  <c r="J194"/>
  <c r="L213"/>
  <c r="K216"/>
  <c r="I221"/>
  <c r="J218"/>
  <c r="L203"/>
  <c r="K206"/>
  <c r="J185"/>
  <c r="I186"/>
  <c r="J175"/>
  <c r="I176"/>
  <c r="I221" i="80"/>
  <c r="J218"/>
  <c r="J226"/>
  <c r="K224"/>
  <c r="L180"/>
  <c r="K181"/>
  <c r="I186"/>
  <c r="J185"/>
  <c r="I196"/>
  <c r="J194"/>
  <c r="J175"/>
  <c r="I176"/>
  <c r="L203"/>
  <c r="K206"/>
  <c r="J208"/>
  <c r="I211"/>
  <c r="L213"/>
  <c r="K216"/>
  <c r="I221" i="79"/>
  <c r="J218"/>
  <c r="J208"/>
  <c r="I211"/>
  <c r="J185"/>
  <c r="I186"/>
  <c r="J175"/>
  <c r="I176"/>
  <c r="K224"/>
  <c r="J226"/>
  <c r="L180"/>
  <c r="K181"/>
  <c r="J194"/>
  <c r="I196"/>
  <c r="K216"/>
  <c r="L213"/>
  <c r="L203"/>
  <c r="K206"/>
  <c r="J208" i="78"/>
  <c r="I211"/>
  <c r="I186"/>
  <c r="J185"/>
  <c r="J175"/>
  <c r="I176"/>
  <c r="L213"/>
  <c r="K216"/>
  <c r="I221"/>
  <c r="J218"/>
  <c r="K181"/>
  <c r="L180"/>
  <c r="I196"/>
  <c r="J194"/>
  <c r="J185" i="77"/>
  <c r="I186"/>
  <c r="I211"/>
  <c r="J208"/>
  <c r="J175"/>
  <c r="I176"/>
  <c r="L203"/>
  <c r="K206"/>
  <c r="L213"/>
  <c r="K216"/>
  <c r="I221"/>
  <c r="J218"/>
  <c r="J226"/>
  <c r="K224"/>
  <c r="L180"/>
  <c r="K181"/>
  <c r="J194"/>
  <c r="I196"/>
  <c r="J194" i="76"/>
  <c r="I196"/>
  <c r="L203"/>
  <c r="K206"/>
  <c r="I186"/>
  <c r="J185"/>
  <c r="J175"/>
  <c r="I176"/>
  <c r="I221"/>
  <c r="J218"/>
  <c r="L213"/>
  <c r="K216"/>
  <c r="J208"/>
  <c r="I211"/>
  <c r="K224"/>
  <c r="J226"/>
  <c r="L180"/>
  <c r="K181"/>
  <c r="L180" i="75"/>
  <c r="K181"/>
  <c r="I221"/>
  <c r="J218"/>
  <c r="L213"/>
  <c r="K216"/>
  <c r="L203"/>
  <c r="K206"/>
  <c r="I186"/>
  <c r="J185"/>
  <c r="J194"/>
  <c r="I196"/>
  <c r="J175"/>
  <c r="I176"/>
  <c r="J208"/>
  <c r="I211"/>
  <c r="J226"/>
  <c r="K224"/>
  <c r="J208" i="74"/>
  <c r="I211"/>
  <c r="K224"/>
  <c r="J226"/>
  <c r="L180"/>
  <c r="K181"/>
  <c r="I221"/>
  <c r="J218"/>
  <c r="I196"/>
  <c r="J194"/>
  <c r="L213"/>
  <c r="K216"/>
  <c r="L203"/>
  <c r="K206"/>
  <c r="J185"/>
  <c r="I186"/>
  <c r="J175"/>
  <c r="I176"/>
  <c r="G217" i="1"/>
  <c r="H217" s="1"/>
  <c r="I217" s="1"/>
  <c r="J217" s="1"/>
  <c r="K217" s="1"/>
  <c r="L217" s="1"/>
  <c r="M217" s="1"/>
  <c r="N217" s="1"/>
  <c r="O217" s="1"/>
  <c r="P217" s="1"/>
  <c r="H215"/>
  <c r="I215" s="1"/>
  <c r="J215" s="1"/>
  <c r="K215" s="1"/>
  <c r="L215" s="1"/>
  <c r="M215" s="1"/>
  <c r="N215" s="1"/>
  <c r="O215" s="1"/>
  <c r="P215" s="1"/>
  <c r="G215"/>
  <c r="G214"/>
  <c r="H214" s="1"/>
  <c r="I214" s="1"/>
  <c r="J214" s="1"/>
  <c r="K214" s="1"/>
  <c r="L214" s="1"/>
  <c r="M214" s="1"/>
  <c r="N214" s="1"/>
  <c r="O214" s="1"/>
  <c r="P214" s="1"/>
  <c r="G213"/>
  <c r="G216" s="1"/>
  <c r="I212"/>
  <c r="J212" s="1"/>
  <c r="K212" s="1"/>
  <c r="L212" s="1"/>
  <c r="M212" s="1"/>
  <c r="N212" s="1"/>
  <c r="O212" s="1"/>
  <c r="P212" s="1"/>
  <c r="H212"/>
  <c r="G212"/>
  <c r="G211"/>
  <c r="G210"/>
  <c r="H210" s="1"/>
  <c r="I210" s="1"/>
  <c r="J210" s="1"/>
  <c r="K210" s="1"/>
  <c r="L210" s="1"/>
  <c r="M210" s="1"/>
  <c r="N210" s="1"/>
  <c r="O210" s="1"/>
  <c r="P210" s="1"/>
  <c r="I209"/>
  <c r="J209" s="1"/>
  <c r="K209" s="1"/>
  <c r="L209" s="1"/>
  <c r="M209" s="1"/>
  <c r="N209" s="1"/>
  <c r="O209" s="1"/>
  <c r="P209" s="1"/>
  <c r="H209"/>
  <c r="G209"/>
  <c r="H208"/>
  <c r="I208" s="1"/>
  <c r="G208"/>
  <c r="H224"/>
  <c r="G225"/>
  <c r="H225" s="1"/>
  <c r="I225" s="1"/>
  <c r="J225" s="1"/>
  <c r="K225" s="1"/>
  <c r="L225" s="1"/>
  <c r="M225" s="1"/>
  <c r="N225" s="1"/>
  <c r="O225" s="1"/>
  <c r="P225" s="1"/>
  <c r="G224"/>
  <c r="G221"/>
  <c r="I219"/>
  <c r="J219" s="1"/>
  <c r="K219" s="1"/>
  <c r="L219" s="1"/>
  <c r="M219" s="1"/>
  <c r="N219" s="1"/>
  <c r="O219" s="1"/>
  <c r="P219" s="1"/>
  <c r="H219"/>
  <c r="G219"/>
  <c r="I222"/>
  <c r="J222" s="1"/>
  <c r="K222" s="1"/>
  <c r="L222" s="1"/>
  <c r="M222" s="1"/>
  <c r="N222" s="1"/>
  <c r="O222" s="1"/>
  <c r="P222" s="1"/>
  <c r="I220"/>
  <c r="J220" s="1"/>
  <c r="K220" s="1"/>
  <c r="L220" s="1"/>
  <c r="M220" s="1"/>
  <c r="N220" s="1"/>
  <c r="O220" s="1"/>
  <c r="P220" s="1"/>
  <c r="H222"/>
  <c r="H220"/>
  <c r="I218"/>
  <c r="I221" s="1"/>
  <c r="J218"/>
  <c r="K218" s="1"/>
  <c r="L218" s="1"/>
  <c r="M218" s="1"/>
  <c r="N218" s="1"/>
  <c r="O218" s="1"/>
  <c r="P218" s="1"/>
  <c r="P221" s="1"/>
  <c r="H218"/>
  <c r="H221" s="1"/>
  <c r="G207"/>
  <c r="H207" s="1"/>
  <c r="I207" s="1"/>
  <c r="J207" s="1"/>
  <c r="K207" s="1"/>
  <c r="L207" s="1"/>
  <c r="M207" s="1"/>
  <c r="N207" s="1"/>
  <c r="O207" s="1"/>
  <c r="P207" s="1"/>
  <c r="G205"/>
  <c r="H205" s="1"/>
  <c r="I205" s="1"/>
  <c r="J205" s="1"/>
  <c r="K205" s="1"/>
  <c r="L205" s="1"/>
  <c r="M205" s="1"/>
  <c r="N205" s="1"/>
  <c r="O205" s="1"/>
  <c r="P205" s="1"/>
  <c r="G203"/>
  <c r="H203" s="1"/>
  <c r="I203" s="1"/>
  <c r="J203" s="1"/>
  <c r="K203" s="1"/>
  <c r="L203" s="1"/>
  <c r="M203" s="1"/>
  <c r="N203" s="1"/>
  <c r="O203" s="1"/>
  <c r="P203" s="1"/>
  <c r="J226" i="78" l="1"/>
  <c r="I211" i="85"/>
  <c r="K206" i="88"/>
  <c r="K203" i="97"/>
  <c r="L203" s="1"/>
  <c r="L203" i="78"/>
  <c r="L206" s="1"/>
  <c r="L203" i="83"/>
  <c r="M203" s="1"/>
  <c r="J208" i="1"/>
  <c r="I211"/>
  <c r="H226"/>
  <c r="N221"/>
  <c r="J221"/>
  <c r="M221"/>
  <c r="G226"/>
  <c r="H211"/>
  <c r="L221"/>
  <c r="I224"/>
  <c r="H213"/>
  <c r="J226" i="90"/>
  <c r="O221" i="1"/>
  <c r="K221"/>
  <c r="J208" i="97"/>
  <c r="I211"/>
  <c r="L180"/>
  <c r="K181"/>
  <c r="J196"/>
  <c r="K194"/>
  <c r="J221"/>
  <c r="K218"/>
  <c r="J185"/>
  <c r="I186"/>
  <c r="L216"/>
  <c r="M213"/>
  <c r="J175"/>
  <c r="I176"/>
  <c r="K226"/>
  <c r="L224"/>
  <c r="J176" i="96"/>
  <c r="K175"/>
  <c r="L181"/>
  <c r="M180"/>
  <c r="J211"/>
  <c r="K208"/>
  <c r="K226"/>
  <c r="L224"/>
  <c r="L216"/>
  <c r="M213"/>
  <c r="J196"/>
  <c r="K194"/>
  <c r="L206"/>
  <c r="M203"/>
  <c r="J221"/>
  <c r="K218"/>
  <c r="J186"/>
  <c r="K185"/>
  <c r="K180" i="95"/>
  <c r="J181"/>
  <c r="K213"/>
  <c r="J216"/>
  <c r="J211"/>
  <c r="K208"/>
  <c r="J196"/>
  <c r="K194"/>
  <c r="K203"/>
  <c r="J206"/>
  <c r="J186"/>
  <c r="K185"/>
  <c r="J176"/>
  <c r="K175"/>
  <c r="J221"/>
  <c r="K218"/>
  <c r="K226"/>
  <c r="L224"/>
  <c r="J176" i="94"/>
  <c r="K175"/>
  <c r="K218"/>
  <c r="J221"/>
  <c r="K226"/>
  <c r="L224"/>
  <c r="J211"/>
  <c r="K208"/>
  <c r="J186"/>
  <c r="K185"/>
  <c r="J196"/>
  <c r="K194"/>
  <c r="L216"/>
  <c r="M213"/>
  <c r="L181"/>
  <c r="M180"/>
  <c r="L206"/>
  <c r="M203"/>
  <c r="J186" i="93"/>
  <c r="K185"/>
  <c r="K218"/>
  <c r="J221"/>
  <c r="L216"/>
  <c r="M213"/>
  <c r="J211"/>
  <c r="K208"/>
  <c r="L206"/>
  <c r="M203"/>
  <c r="L181"/>
  <c r="M180"/>
  <c r="J196"/>
  <c r="K194"/>
  <c r="J176"/>
  <c r="K175"/>
  <c r="K226"/>
  <c r="L224"/>
  <c r="K180" i="92"/>
  <c r="J181"/>
  <c r="J211"/>
  <c r="K208"/>
  <c r="J196"/>
  <c r="K194"/>
  <c r="K203"/>
  <c r="J206"/>
  <c r="J186"/>
  <c r="K185"/>
  <c r="J176"/>
  <c r="K175"/>
  <c r="K213"/>
  <c r="J216"/>
  <c r="J221"/>
  <c r="K218"/>
  <c r="K226"/>
  <c r="L224"/>
  <c r="L206" i="91"/>
  <c r="M203"/>
  <c r="J186"/>
  <c r="K185"/>
  <c r="L216"/>
  <c r="M213"/>
  <c r="K226"/>
  <c r="L224"/>
  <c r="J211"/>
  <c r="K208"/>
  <c r="L181"/>
  <c r="M180"/>
  <c r="J176"/>
  <c r="K175"/>
  <c r="K218"/>
  <c r="J221"/>
  <c r="J196"/>
  <c r="K194"/>
  <c r="L206" i="90"/>
  <c r="M203"/>
  <c r="J196"/>
  <c r="K194"/>
  <c r="J221"/>
  <c r="K218"/>
  <c r="L216"/>
  <c r="M213"/>
  <c r="J186"/>
  <c r="K185"/>
  <c r="L224"/>
  <c r="K226"/>
  <c r="L181"/>
  <c r="M180"/>
  <c r="J211"/>
  <c r="K208"/>
  <c r="J176"/>
  <c r="K175"/>
  <c r="L181" i="89"/>
  <c r="M180"/>
  <c r="J211"/>
  <c r="K208"/>
  <c r="K218"/>
  <c r="J221"/>
  <c r="L216"/>
  <c r="M213"/>
  <c r="J186"/>
  <c r="K185"/>
  <c r="L206"/>
  <c r="M203"/>
  <c r="J176"/>
  <c r="K175"/>
  <c r="J196"/>
  <c r="K194"/>
  <c r="K226"/>
  <c r="L224"/>
  <c r="J211" i="88"/>
  <c r="K208"/>
  <c r="L216"/>
  <c r="M213"/>
  <c r="L181"/>
  <c r="M180"/>
  <c r="J196"/>
  <c r="K194"/>
  <c r="L206"/>
  <c r="M203"/>
  <c r="K226"/>
  <c r="L224"/>
  <c r="J221"/>
  <c r="K218"/>
  <c r="J176"/>
  <c r="K175"/>
  <c r="J186"/>
  <c r="K185"/>
  <c r="L224" i="87"/>
  <c r="K226"/>
  <c r="L206"/>
  <c r="M203"/>
  <c r="J176"/>
  <c r="K175"/>
  <c r="K194"/>
  <c r="J196"/>
  <c r="L181"/>
  <c r="M180"/>
  <c r="J211"/>
  <c r="K208"/>
  <c r="J186"/>
  <c r="K185"/>
  <c r="L216"/>
  <c r="M213"/>
  <c r="K218"/>
  <c r="J221"/>
  <c r="L206" i="86"/>
  <c r="M203"/>
  <c r="J186"/>
  <c r="K185"/>
  <c r="J196"/>
  <c r="K194"/>
  <c r="K226"/>
  <c r="L224"/>
  <c r="J221"/>
  <c r="K218"/>
  <c r="J176"/>
  <c r="K175"/>
  <c r="L216"/>
  <c r="M213"/>
  <c r="J211"/>
  <c r="K208"/>
  <c r="L181"/>
  <c r="M180"/>
  <c r="K196" i="85"/>
  <c r="L194"/>
  <c r="J219"/>
  <c r="I221"/>
  <c r="M203"/>
  <c r="L206"/>
  <c r="K175"/>
  <c r="J176"/>
  <c r="J211"/>
  <c r="K208"/>
  <c r="K185"/>
  <c r="J186"/>
  <c r="M213"/>
  <c r="L216"/>
  <c r="M180"/>
  <c r="L181"/>
  <c r="L226"/>
  <c r="M224"/>
  <c r="L218"/>
  <c r="J211" i="84"/>
  <c r="K208"/>
  <c r="K218"/>
  <c r="J221"/>
  <c r="L206"/>
  <c r="M203"/>
  <c r="J176"/>
  <c r="K175"/>
  <c r="J186"/>
  <c r="K185"/>
  <c r="L181"/>
  <c r="M180"/>
  <c r="L216"/>
  <c r="M213"/>
  <c r="K194"/>
  <c r="J196"/>
  <c r="K226"/>
  <c r="L224"/>
  <c r="K226" i="83"/>
  <c r="L224"/>
  <c r="L181"/>
  <c r="M180"/>
  <c r="L216"/>
  <c r="M213"/>
  <c r="J211"/>
  <c r="K208"/>
  <c r="J186"/>
  <c r="K185"/>
  <c r="J196"/>
  <c r="K194"/>
  <c r="J176"/>
  <c r="K175"/>
  <c r="J221"/>
  <c r="K218"/>
  <c r="K203" i="82"/>
  <c r="J206"/>
  <c r="J176"/>
  <c r="K175"/>
  <c r="J211"/>
  <c r="K208"/>
  <c r="K226"/>
  <c r="L224"/>
  <c r="J196"/>
  <c r="K194"/>
  <c r="K180"/>
  <c r="J181"/>
  <c r="K213"/>
  <c r="J216"/>
  <c r="J186"/>
  <c r="K185"/>
  <c r="J221"/>
  <c r="K218"/>
  <c r="J176" i="81"/>
  <c r="K175"/>
  <c r="L216"/>
  <c r="M213"/>
  <c r="L181"/>
  <c r="M180"/>
  <c r="J186"/>
  <c r="K185"/>
  <c r="K226"/>
  <c r="L224"/>
  <c r="L206"/>
  <c r="M203"/>
  <c r="J211"/>
  <c r="K208"/>
  <c r="J221"/>
  <c r="K218"/>
  <c r="J196"/>
  <c r="K194"/>
  <c r="L216" i="80"/>
  <c r="M213"/>
  <c r="L181"/>
  <c r="M180"/>
  <c r="J211"/>
  <c r="K208"/>
  <c r="J176"/>
  <c r="K175"/>
  <c r="L206"/>
  <c r="M203"/>
  <c r="J196"/>
  <c r="K194"/>
  <c r="K218"/>
  <c r="J221"/>
  <c r="J186"/>
  <c r="K185"/>
  <c r="K226"/>
  <c r="L224"/>
  <c r="L206" i="79"/>
  <c r="M203"/>
  <c r="J186"/>
  <c r="K185"/>
  <c r="L181"/>
  <c r="M180"/>
  <c r="J176"/>
  <c r="K175"/>
  <c r="J211"/>
  <c r="K208"/>
  <c r="K194"/>
  <c r="J196"/>
  <c r="K226"/>
  <c r="L224"/>
  <c r="J221"/>
  <c r="K218"/>
  <c r="L216"/>
  <c r="M213"/>
  <c r="L181" i="78"/>
  <c r="M180"/>
  <c r="J221"/>
  <c r="K218"/>
  <c r="J186"/>
  <c r="K185"/>
  <c r="L216"/>
  <c r="M213"/>
  <c r="J176"/>
  <c r="K175"/>
  <c r="J211"/>
  <c r="K208"/>
  <c r="J196"/>
  <c r="K194"/>
  <c r="K226"/>
  <c r="L224"/>
  <c r="L181" i="77"/>
  <c r="M180"/>
  <c r="L206"/>
  <c r="M203"/>
  <c r="J221"/>
  <c r="K218"/>
  <c r="J211"/>
  <c r="K208"/>
  <c r="K194"/>
  <c r="J196"/>
  <c r="L216"/>
  <c r="M213"/>
  <c r="J176"/>
  <c r="K175"/>
  <c r="J186"/>
  <c r="K185"/>
  <c r="K226"/>
  <c r="L224"/>
  <c r="L224" i="76"/>
  <c r="K226"/>
  <c r="L216"/>
  <c r="M213"/>
  <c r="J176"/>
  <c r="K175"/>
  <c r="L206"/>
  <c r="M203"/>
  <c r="L181"/>
  <c r="M180"/>
  <c r="J211"/>
  <c r="K208"/>
  <c r="J196"/>
  <c r="K194"/>
  <c r="J221"/>
  <c r="K218"/>
  <c r="J186"/>
  <c r="K185"/>
  <c r="J211" i="75"/>
  <c r="K208"/>
  <c r="K194"/>
  <c r="J196"/>
  <c r="L206"/>
  <c r="M203"/>
  <c r="J221"/>
  <c r="K218"/>
  <c r="J176"/>
  <c r="K175"/>
  <c r="L216"/>
  <c r="M213"/>
  <c r="L181"/>
  <c r="M180"/>
  <c r="K226"/>
  <c r="L224"/>
  <c r="J186"/>
  <c r="K185"/>
  <c r="J186" i="74"/>
  <c r="K185"/>
  <c r="L216"/>
  <c r="M213"/>
  <c r="K226"/>
  <c r="L224"/>
  <c r="J221"/>
  <c r="K218"/>
  <c r="J176"/>
  <c r="K175"/>
  <c r="L206"/>
  <c r="M203"/>
  <c r="L181"/>
  <c r="M180"/>
  <c r="J211"/>
  <c r="K208"/>
  <c r="J196"/>
  <c r="K194"/>
  <c r="P206" i="1"/>
  <c r="H206"/>
  <c r="G206"/>
  <c r="G185"/>
  <c r="H185" s="1"/>
  <c r="I185" s="1"/>
  <c r="J185" s="1"/>
  <c r="K185" s="1"/>
  <c r="L185" s="1"/>
  <c r="M185" s="1"/>
  <c r="N185" s="1"/>
  <c r="O185" s="1"/>
  <c r="P185" s="1"/>
  <c r="G184"/>
  <c r="H184" s="1"/>
  <c r="I184" s="1"/>
  <c r="J184" s="1"/>
  <c r="K184" s="1"/>
  <c r="L184" s="1"/>
  <c r="M184" s="1"/>
  <c r="N184" s="1"/>
  <c r="O184" s="1"/>
  <c r="P184" s="1"/>
  <c r="G195"/>
  <c r="H195" s="1"/>
  <c r="G194"/>
  <c r="H194" s="1"/>
  <c r="I194" s="1"/>
  <c r="J194" s="1"/>
  <c r="K194" s="1"/>
  <c r="L194" s="1"/>
  <c r="M194" s="1"/>
  <c r="N194" s="1"/>
  <c r="O194" s="1"/>
  <c r="P194" s="1"/>
  <c r="G180"/>
  <c r="H180" s="1"/>
  <c r="I180" s="1"/>
  <c r="J180" s="1"/>
  <c r="K180" s="1"/>
  <c r="L180" s="1"/>
  <c r="M180" s="1"/>
  <c r="N180" s="1"/>
  <c r="O180" s="1"/>
  <c r="P180" s="1"/>
  <c r="G179"/>
  <c r="H179" s="1"/>
  <c r="I179" s="1"/>
  <c r="J179" s="1"/>
  <c r="K179" s="1"/>
  <c r="L179" s="1"/>
  <c r="M179" s="1"/>
  <c r="N179" s="1"/>
  <c r="O179" s="1"/>
  <c r="P179" s="1"/>
  <c r="M203" i="78" l="1"/>
  <c r="K206" i="97"/>
  <c r="L206" i="83"/>
  <c r="H216" i="1"/>
  <c r="I213"/>
  <c r="J224"/>
  <c r="I226"/>
  <c r="K208"/>
  <c r="J211"/>
  <c r="L206" i="97"/>
  <c r="M203"/>
  <c r="J211"/>
  <c r="K208"/>
  <c r="M224"/>
  <c r="L226"/>
  <c r="N213"/>
  <c r="M216"/>
  <c r="K221"/>
  <c r="L218"/>
  <c r="J176"/>
  <c r="K175"/>
  <c r="J186"/>
  <c r="K185"/>
  <c r="L181"/>
  <c r="M180"/>
  <c r="L194"/>
  <c r="K196"/>
  <c r="L185" i="96"/>
  <c r="K186"/>
  <c r="N203"/>
  <c r="M206"/>
  <c r="N213"/>
  <c r="M216"/>
  <c r="L208"/>
  <c r="K211"/>
  <c r="L175"/>
  <c r="K176"/>
  <c r="K221"/>
  <c r="L218"/>
  <c r="L194"/>
  <c r="K196"/>
  <c r="M224"/>
  <c r="L226"/>
  <c r="N180"/>
  <c r="M181"/>
  <c r="L180" i="95"/>
  <c r="K181"/>
  <c r="M224"/>
  <c r="L226"/>
  <c r="L175"/>
  <c r="K176"/>
  <c r="L208"/>
  <c r="K211"/>
  <c r="L213"/>
  <c r="K216"/>
  <c r="L203"/>
  <c r="K206"/>
  <c r="K221"/>
  <c r="L218"/>
  <c r="L185"/>
  <c r="K186"/>
  <c r="L194"/>
  <c r="K196"/>
  <c r="N213" i="94"/>
  <c r="M216"/>
  <c r="L185"/>
  <c r="K186"/>
  <c r="L175"/>
  <c r="K176"/>
  <c r="K221"/>
  <c r="L218"/>
  <c r="N203"/>
  <c r="M206"/>
  <c r="M224"/>
  <c r="L226"/>
  <c r="N180"/>
  <c r="M181"/>
  <c r="L194"/>
  <c r="K196"/>
  <c r="L208"/>
  <c r="K211"/>
  <c r="K221" i="93"/>
  <c r="L218"/>
  <c r="M224"/>
  <c r="L226"/>
  <c r="L194"/>
  <c r="K196"/>
  <c r="N203"/>
  <c r="M206"/>
  <c r="N213"/>
  <c r="M216"/>
  <c r="L185"/>
  <c r="K186"/>
  <c r="L175"/>
  <c r="K176"/>
  <c r="N180"/>
  <c r="M181"/>
  <c r="L208"/>
  <c r="K211"/>
  <c r="L180" i="92"/>
  <c r="K181"/>
  <c r="M224"/>
  <c r="L226"/>
  <c r="L185"/>
  <c r="K186"/>
  <c r="L194"/>
  <c r="K196"/>
  <c r="L203"/>
  <c r="K206"/>
  <c r="L213"/>
  <c r="K216"/>
  <c r="K221"/>
  <c r="L218"/>
  <c r="L175"/>
  <c r="K176"/>
  <c r="L208"/>
  <c r="K211"/>
  <c r="L218" i="91"/>
  <c r="K221"/>
  <c r="L194"/>
  <c r="K196"/>
  <c r="L175"/>
  <c r="K176"/>
  <c r="L208"/>
  <c r="K211"/>
  <c r="N213"/>
  <c r="M216"/>
  <c r="N203"/>
  <c r="M206"/>
  <c r="N180"/>
  <c r="M181"/>
  <c r="M224"/>
  <c r="L226"/>
  <c r="L185"/>
  <c r="K186"/>
  <c r="L175" i="90"/>
  <c r="K176"/>
  <c r="L185"/>
  <c r="K186"/>
  <c r="K221"/>
  <c r="L218"/>
  <c r="N203"/>
  <c r="M206"/>
  <c r="M224"/>
  <c r="L226"/>
  <c r="N180"/>
  <c r="M181"/>
  <c r="L208"/>
  <c r="K211"/>
  <c r="N213"/>
  <c r="M216"/>
  <c r="L194"/>
  <c r="K196"/>
  <c r="L218" i="89"/>
  <c r="K221"/>
  <c r="M224"/>
  <c r="L226"/>
  <c r="L175"/>
  <c r="K176"/>
  <c r="L185"/>
  <c r="K186"/>
  <c r="N180"/>
  <c r="M181"/>
  <c r="L194"/>
  <c r="K196"/>
  <c r="N203"/>
  <c r="M206"/>
  <c r="N213"/>
  <c r="M216"/>
  <c r="L208"/>
  <c r="K211"/>
  <c r="L185" i="88"/>
  <c r="K186"/>
  <c r="K221"/>
  <c r="L218"/>
  <c r="N203"/>
  <c r="M206"/>
  <c r="N180"/>
  <c r="M181"/>
  <c r="L208"/>
  <c r="K211"/>
  <c r="L175"/>
  <c r="K176"/>
  <c r="M224"/>
  <c r="L226"/>
  <c r="L194"/>
  <c r="K196"/>
  <c r="N213"/>
  <c r="M216"/>
  <c r="L194" i="87"/>
  <c r="K196"/>
  <c r="N213"/>
  <c r="M216"/>
  <c r="L208"/>
  <c r="K211"/>
  <c r="N203"/>
  <c r="M206"/>
  <c r="L218"/>
  <c r="K221"/>
  <c r="M224"/>
  <c r="L226"/>
  <c r="L185"/>
  <c r="K186"/>
  <c r="N180"/>
  <c r="M181"/>
  <c r="L175"/>
  <c r="K176"/>
  <c r="L208" i="86"/>
  <c r="K211"/>
  <c r="L175"/>
  <c r="K176"/>
  <c r="M224"/>
  <c r="L226"/>
  <c r="L185"/>
  <c r="K186"/>
  <c r="N180"/>
  <c r="M181"/>
  <c r="N213"/>
  <c r="M216"/>
  <c r="K221"/>
  <c r="L218"/>
  <c r="L194"/>
  <c r="K196"/>
  <c r="N203"/>
  <c r="M206"/>
  <c r="K176" i="85"/>
  <c r="L175"/>
  <c r="M216"/>
  <c r="N213"/>
  <c r="M206"/>
  <c r="N203"/>
  <c r="N224"/>
  <c r="M226"/>
  <c r="K211"/>
  <c r="L208"/>
  <c r="M194"/>
  <c r="L196"/>
  <c r="M181"/>
  <c r="N180"/>
  <c r="K186"/>
  <c r="L185"/>
  <c r="K219"/>
  <c r="J221"/>
  <c r="M218"/>
  <c r="M224" i="84"/>
  <c r="L226"/>
  <c r="L185"/>
  <c r="K186"/>
  <c r="L208"/>
  <c r="K211"/>
  <c r="L194"/>
  <c r="K196"/>
  <c r="K221"/>
  <c r="L218"/>
  <c r="N213"/>
  <c r="M216"/>
  <c r="N203"/>
  <c r="M206"/>
  <c r="N180"/>
  <c r="M181"/>
  <c r="L175"/>
  <c r="K176"/>
  <c r="L218" i="83"/>
  <c r="K221"/>
  <c r="L194"/>
  <c r="K196"/>
  <c r="L208"/>
  <c r="K211"/>
  <c r="N180"/>
  <c r="M181"/>
  <c r="N203"/>
  <c r="M206"/>
  <c r="L175"/>
  <c r="K176"/>
  <c r="L185"/>
  <c r="K186"/>
  <c r="N213"/>
  <c r="M216"/>
  <c r="M224"/>
  <c r="L226"/>
  <c r="L180" i="82"/>
  <c r="K181"/>
  <c r="L213"/>
  <c r="K216"/>
  <c r="L203"/>
  <c r="K206"/>
  <c r="K221"/>
  <c r="L218"/>
  <c r="L194"/>
  <c r="K196"/>
  <c r="L208"/>
  <c r="K211"/>
  <c r="L185"/>
  <c r="K186"/>
  <c r="M224"/>
  <c r="L226"/>
  <c r="L175"/>
  <c r="K176"/>
  <c r="L208" i="81"/>
  <c r="K211"/>
  <c r="M224"/>
  <c r="L226"/>
  <c r="N180"/>
  <c r="M181"/>
  <c r="L175"/>
  <c r="K176"/>
  <c r="L194"/>
  <c r="K196"/>
  <c r="K221"/>
  <c r="L218"/>
  <c r="N203"/>
  <c r="M206"/>
  <c r="L185"/>
  <c r="K186"/>
  <c r="N213"/>
  <c r="M216"/>
  <c r="K221" i="80"/>
  <c r="L218"/>
  <c r="M224"/>
  <c r="L226"/>
  <c r="L208"/>
  <c r="K211"/>
  <c r="N213"/>
  <c r="M216"/>
  <c r="N203"/>
  <c r="M206"/>
  <c r="L185"/>
  <c r="K186"/>
  <c r="L194"/>
  <c r="K196"/>
  <c r="L175"/>
  <c r="K176"/>
  <c r="N180"/>
  <c r="M181"/>
  <c r="L208" i="79"/>
  <c r="K211"/>
  <c r="N180"/>
  <c r="M181"/>
  <c r="L194"/>
  <c r="K196"/>
  <c r="N213"/>
  <c r="M216"/>
  <c r="M224"/>
  <c r="L226"/>
  <c r="N203"/>
  <c r="M206"/>
  <c r="K221"/>
  <c r="L218"/>
  <c r="L175"/>
  <c r="K176"/>
  <c r="L185"/>
  <c r="K186"/>
  <c r="M224" i="78"/>
  <c r="L226"/>
  <c r="L208"/>
  <c r="K211"/>
  <c r="N213"/>
  <c r="M216"/>
  <c r="N203"/>
  <c r="M206"/>
  <c r="N180"/>
  <c r="M181"/>
  <c r="L194"/>
  <c r="K196"/>
  <c r="L175"/>
  <c r="K176"/>
  <c r="L185"/>
  <c r="K186"/>
  <c r="K221"/>
  <c r="L218"/>
  <c r="L194" i="77"/>
  <c r="K196"/>
  <c r="M224"/>
  <c r="L226"/>
  <c r="L175"/>
  <c r="K176"/>
  <c r="K221"/>
  <c r="L218"/>
  <c r="N180"/>
  <c r="M181"/>
  <c r="L185"/>
  <c r="K186"/>
  <c r="N213"/>
  <c r="M216"/>
  <c r="L208"/>
  <c r="K211"/>
  <c r="N203"/>
  <c r="M206"/>
  <c r="L218" i="76"/>
  <c r="K221"/>
  <c r="M224"/>
  <c r="L226"/>
  <c r="L185"/>
  <c r="K186"/>
  <c r="L194"/>
  <c r="K196"/>
  <c r="N180"/>
  <c r="M181"/>
  <c r="L175"/>
  <c r="K176"/>
  <c r="L208"/>
  <c r="K211"/>
  <c r="N203"/>
  <c r="M206"/>
  <c r="N213"/>
  <c r="M216"/>
  <c r="L194" i="75"/>
  <c r="K196"/>
  <c r="M224"/>
  <c r="L226"/>
  <c r="N213"/>
  <c r="M216"/>
  <c r="K221"/>
  <c r="L218"/>
  <c r="L185"/>
  <c r="K186"/>
  <c r="N180"/>
  <c r="M181"/>
  <c r="L175"/>
  <c r="K176"/>
  <c r="N203"/>
  <c r="M206"/>
  <c r="L208"/>
  <c r="K211"/>
  <c r="L208" i="74"/>
  <c r="K211"/>
  <c r="N203"/>
  <c r="M206"/>
  <c r="K221"/>
  <c r="L218"/>
  <c r="N213"/>
  <c r="M216"/>
  <c r="L194"/>
  <c r="K196"/>
  <c r="N180"/>
  <c r="M181"/>
  <c r="L175"/>
  <c r="K176"/>
  <c r="M224"/>
  <c r="L226"/>
  <c r="L185"/>
  <c r="K186"/>
  <c r="N206" i="1"/>
  <c r="K206"/>
  <c r="L206"/>
  <c r="I206"/>
  <c r="J206"/>
  <c r="O206"/>
  <c r="M206"/>
  <c r="H196"/>
  <c r="I195"/>
  <c r="J195" s="1"/>
  <c r="K195" s="1"/>
  <c r="L195" s="1"/>
  <c r="M195" s="1"/>
  <c r="N195" s="1"/>
  <c r="O195" s="1"/>
  <c r="P195" s="1"/>
  <c r="P196" s="1"/>
  <c r="G175"/>
  <c r="H175" s="1"/>
  <c r="G174"/>
  <c r="H174" s="1"/>
  <c r="I174" s="1"/>
  <c r="J174" s="1"/>
  <c r="K174" s="1"/>
  <c r="L174" s="1"/>
  <c r="M174" s="1"/>
  <c r="N174" s="1"/>
  <c r="O174" s="1"/>
  <c r="P174" s="1"/>
  <c r="G182"/>
  <c r="H182" s="1"/>
  <c r="I182" s="1"/>
  <c r="J182" s="1"/>
  <c r="K182" s="1"/>
  <c r="L182" s="1"/>
  <c r="M182" s="1"/>
  <c r="N182" s="1"/>
  <c r="O182" s="1"/>
  <c r="P182" s="1"/>
  <c r="K224" l="1"/>
  <c r="J226"/>
  <c r="J213"/>
  <c r="I216"/>
  <c r="L208"/>
  <c r="K211"/>
  <c r="O213" i="97"/>
  <c r="N216"/>
  <c r="L196"/>
  <c r="M194"/>
  <c r="M226"/>
  <c r="N224"/>
  <c r="L185"/>
  <c r="K186"/>
  <c r="L221"/>
  <c r="M218"/>
  <c r="N203"/>
  <c r="M206"/>
  <c r="N180"/>
  <c r="M181"/>
  <c r="L175"/>
  <c r="K176"/>
  <c r="L208"/>
  <c r="K211"/>
  <c r="N181" i="96"/>
  <c r="O180"/>
  <c r="L196"/>
  <c r="M194"/>
  <c r="L176"/>
  <c r="M175"/>
  <c r="N216"/>
  <c r="O213"/>
  <c r="M226"/>
  <c r="N224"/>
  <c r="M208"/>
  <c r="L211"/>
  <c r="O203"/>
  <c r="N206"/>
  <c r="L186"/>
  <c r="M185"/>
  <c r="L221"/>
  <c r="M218"/>
  <c r="L196" i="95"/>
  <c r="M194"/>
  <c r="L216"/>
  <c r="M213"/>
  <c r="M175"/>
  <c r="L176"/>
  <c r="L181"/>
  <c r="M180"/>
  <c r="L221"/>
  <c r="M218"/>
  <c r="M185"/>
  <c r="L186"/>
  <c r="L206"/>
  <c r="M203"/>
  <c r="M208"/>
  <c r="L211"/>
  <c r="M226"/>
  <c r="N224"/>
  <c r="M208" i="94"/>
  <c r="L211"/>
  <c r="O203"/>
  <c r="N206"/>
  <c r="N216"/>
  <c r="O213"/>
  <c r="L196"/>
  <c r="M194"/>
  <c r="M226"/>
  <c r="N224"/>
  <c r="L186"/>
  <c r="M185"/>
  <c r="O180"/>
  <c r="N181"/>
  <c r="L176"/>
  <c r="M175"/>
  <c r="L221"/>
  <c r="M218"/>
  <c r="N181" i="93"/>
  <c r="O180"/>
  <c r="O203"/>
  <c r="N206"/>
  <c r="M208"/>
  <c r="L211"/>
  <c r="M175"/>
  <c r="L176"/>
  <c r="N216"/>
  <c r="O213"/>
  <c r="L196"/>
  <c r="M194"/>
  <c r="L221"/>
  <c r="M218"/>
  <c r="M185"/>
  <c r="L186"/>
  <c r="M226"/>
  <c r="N224"/>
  <c r="L206" i="92"/>
  <c r="M203"/>
  <c r="L181"/>
  <c r="M180"/>
  <c r="M175"/>
  <c r="L176"/>
  <c r="L216"/>
  <c r="M213"/>
  <c r="L196"/>
  <c r="M194"/>
  <c r="M226"/>
  <c r="N224"/>
  <c r="M208"/>
  <c r="L211"/>
  <c r="M185"/>
  <c r="L186"/>
  <c r="L221"/>
  <c r="M218"/>
  <c r="M226" i="91"/>
  <c r="N224"/>
  <c r="M208"/>
  <c r="L211"/>
  <c r="M185"/>
  <c r="L186"/>
  <c r="N181"/>
  <c r="O180"/>
  <c r="N216"/>
  <c r="O213"/>
  <c r="L176"/>
  <c r="M175"/>
  <c r="L221"/>
  <c r="M218"/>
  <c r="O203"/>
  <c r="N206"/>
  <c r="L196"/>
  <c r="M194"/>
  <c r="L211" i="90"/>
  <c r="M208"/>
  <c r="M226"/>
  <c r="N224"/>
  <c r="L221"/>
  <c r="M218"/>
  <c r="O213"/>
  <c r="N216"/>
  <c r="N181"/>
  <c r="O180"/>
  <c r="N206"/>
  <c r="O203"/>
  <c r="M185"/>
  <c r="L186"/>
  <c r="L196"/>
  <c r="M194"/>
  <c r="L176"/>
  <c r="M175"/>
  <c r="M208" i="89"/>
  <c r="L211"/>
  <c r="L176"/>
  <c r="M175"/>
  <c r="N216"/>
  <c r="O213"/>
  <c r="L196"/>
  <c r="M194"/>
  <c r="M185"/>
  <c r="L186"/>
  <c r="M226"/>
  <c r="N224"/>
  <c r="O203"/>
  <c r="N206"/>
  <c r="N181"/>
  <c r="O180"/>
  <c r="L221"/>
  <c r="M218"/>
  <c r="L196" i="88"/>
  <c r="M194"/>
  <c r="L176"/>
  <c r="M175"/>
  <c r="N181"/>
  <c r="O180"/>
  <c r="L221"/>
  <c r="M218"/>
  <c r="N216"/>
  <c r="O213"/>
  <c r="M226"/>
  <c r="N224"/>
  <c r="M208"/>
  <c r="L211"/>
  <c r="O203"/>
  <c r="N206"/>
  <c r="L186"/>
  <c r="M185"/>
  <c r="N181" i="87"/>
  <c r="O180"/>
  <c r="M226"/>
  <c r="N224"/>
  <c r="N206"/>
  <c r="O203"/>
  <c r="O213"/>
  <c r="N216"/>
  <c r="L176"/>
  <c r="M175"/>
  <c r="M185"/>
  <c r="L186"/>
  <c r="L221"/>
  <c r="M218"/>
  <c r="L211"/>
  <c r="M208"/>
  <c r="L196"/>
  <c r="M194"/>
  <c r="N206" i="86"/>
  <c r="O203"/>
  <c r="N181"/>
  <c r="O180"/>
  <c r="M226"/>
  <c r="N224"/>
  <c r="M208"/>
  <c r="L211"/>
  <c r="L221"/>
  <c r="M218"/>
  <c r="L196"/>
  <c r="M194"/>
  <c r="O213"/>
  <c r="N216"/>
  <c r="L186"/>
  <c r="M185"/>
  <c r="M175"/>
  <c r="L176"/>
  <c r="L219" i="85"/>
  <c r="K221"/>
  <c r="O180"/>
  <c r="N181"/>
  <c r="M208"/>
  <c r="L211"/>
  <c r="O203"/>
  <c r="N206"/>
  <c r="M175"/>
  <c r="L176"/>
  <c r="N218"/>
  <c r="M196"/>
  <c r="N194"/>
  <c r="N226"/>
  <c r="O224"/>
  <c r="M185"/>
  <c r="L186"/>
  <c r="O213"/>
  <c r="N216"/>
  <c r="N206" i="84"/>
  <c r="O203"/>
  <c r="M226"/>
  <c r="N224"/>
  <c r="N181"/>
  <c r="O180"/>
  <c r="N216"/>
  <c r="O213"/>
  <c r="L196"/>
  <c r="M194"/>
  <c r="M185"/>
  <c r="L186"/>
  <c r="L176"/>
  <c r="M175"/>
  <c r="L211"/>
  <c r="M208"/>
  <c r="L221"/>
  <c r="M218"/>
  <c r="M185" i="83"/>
  <c r="L186"/>
  <c r="M208"/>
  <c r="L211"/>
  <c r="N216"/>
  <c r="O213"/>
  <c r="M175"/>
  <c r="L176"/>
  <c r="N181"/>
  <c r="O180"/>
  <c r="L196"/>
  <c r="M194"/>
  <c r="M226"/>
  <c r="N224"/>
  <c r="N206"/>
  <c r="O203"/>
  <c r="L221"/>
  <c r="M218"/>
  <c r="M208" i="82"/>
  <c r="L211"/>
  <c r="M175"/>
  <c r="L176"/>
  <c r="M185"/>
  <c r="L186"/>
  <c r="L196"/>
  <c r="M194"/>
  <c r="L206"/>
  <c r="M203"/>
  <c r="L181"/>
  <c r="M180"/>
  <c r="M226"/>
  <c r="N224"/>
  <c r="L216"/>
  <c r="M213"/>
  <c r="L221"/>
  <c r="M218"/>
  <c r="O213" i="81"/>
  <c r="N216"/>
  <c r="L211"/>
  <c r="M208"/>
  <c r="M185"/>
  <c r="L186"/>
  <c r="L176"/>
  <c r="M175"/>
  <c r="M226"/>
  <c r="N224"/>
  <c r="N206"/>
  <c r="O203"/>
  <c r="L196"/>
  <c r="M194"/>
  <c r="N181"/>
  <c r="O180"/>
  <c r="L221"/>
  <c r="M218"/>
  <c r="L196" i="80"/>
  <c r="M194"/>
  <c r="M208"/>
  <c r="L211"/>
  <c r="L221"/>
  <c r="M218"/>
  <c r="L176"/>
  <c r="M175"/>
  <c r="L186"/>
  <c r="M185"/>
  <c r="N216"/>
  <c r="O213"/>
  <c r="M226"/>
  <c r="N224"/>
  <c r="N181"/>
  <c r="O180"/>
  <c r="O203"/>
  <c r="N206"/>
  <c r="M208" i="79"/>
  <c r="L211"/>
  <c r="L176"/>
  <c r="M175"/>
  <c r="N216"/>
  <c r="O213"/>
  <c r="N181"/>
  <c r="O180"/>
  <c r="L186"/>
  <c r="M185"/>
  <c r="M226"/>
  <c r="N224"/>
  <c r="L196"/>
  <c r="M194"/>
  <c r="L221"/>
  <c r="M218"/>
  <c r="N206"/>
  <c r="O203"/>
  <c r="M185" i="78"/>
  <c r="L186"/>
  <c r="L196"/>
  <c r="M194"/>
  <c r="O203"/>
  <c r="N206"/>
  <c r="M208"/>
  <c r="L211"/>
  <c r="M175"/>
  <c r="L176"/>
  <c r="N181"/>
  <c r="O180"/>
  <c r="O213"/>
  <c r="N216"/>
  <c r="M226"/>
  <c r="N224"/>
  <c r="L221"/>
  <c r="M218"/>
  <c r="L211" i="77"/>
  <c r="M208"/>
  <c r="L186"/>
  <c r="M185"/>
  <c r="M226"/>
  <c r="N224"/>
  <c r="L221"/>
  <c r="M218"/>
  <c r="N206"/>
  <c r="O203"/>
  <c r="O213"/>
  <c r="N216"/>
  <c r="N181"/>
  <c r="O180"/>
  <c r="L176"/>
  <c r="M175"/>
  <c r="L196"/>
  <c r="M194"/>
  <c r="N206" i="76"/>
  <c r="O203"/>
  <c r="M175"/>
  <c r="L176"/>
  <c r="L196"/>
  <c r="M194"/>
  <c r="M226"/>
  <c r="N224"/>
  <c r="O213"/>
  <c r="N216"/>
  <c r="L211"/>
  <c r="M208"/>
  <c r="N181"/>
  <c r="O180"/>
  <c r="L186"/>
  <c r="M185"/>
  <c r="L221"/>
  <c r="M218"/>
  <c r="O203" i="75"/>
  <c r="N206"/>
  <c r="O180"/>
  <c r="N181"/>
  <c r="M226"/>
  <c r="N224"/>
  <c r="L221"/>
  <c r="M218"/>
  <c r="L211"/>
  <c r="M208"/>
  <c r="M175"/>
  <c r="L176"/>
  <c r="L186"/>
  <c r="M185"/>
  <c r="O213"/>
  <c r="N216"/>
  <c r="L196"/>
  <c r="M194"/>
  <c r="M226" i="74"/>
  <c r="N224"/>
  <c r="N181"/>
  <c r="O180"/>
  <c r="O213"/>
  <c r="N216"/>
  <c r="N206"/>
  <c r="O203"/>
  <c r="M185"/>
  <c r="L186"/>
  <c r="L176"/>
  <c r="M175"/>
  <c r="L196"/>
  <c r="M194"/>
  <c r="L211"/>
  <c r="M208"/>
  <c r="L221"/>
  <c r="M218"/>
  <c r="N196" i="1"/>
  <c r="M196"/>
  <c r="O196"/>
  <c r="G181"/>
  <c r="K196"/>
  <c r="I196"/>
  <c r="J196"/>
  <c r="L196"/>
  <c r="I175"/>
  <c r="H181"/>
  <c r="H188"/>
  <c r="I188"/>
  <c r="J188"/>
  <c r="K188"/>
  <c r="L188"/>
  <c r="M188"/>
  <c r="N188"/>
  <c r="O188"/>
  <c r="P188"/>
  <c r="G188"/>
  <c r="G187"/>
  <c r="H187" s="1"/>
  <c r="I187" s="1"/>
  <c r="J187" s="1"/>
  <c r="K187" s="1"/>
  <c r="L187" s="1"/>
  <c r="M187" s="1"/>
  <c r="N187" s="1"/>
  <c r="O187" s="1"/>
  <c r="P187" s="1"/>
  <c r="G183"/>
  <c r="G186" s="1"/>
  <c r="G177"/>
  <c r="H177" s="1"/>
  <c r="I177" s="1"/>
  <c r="J177" s="1"/>
  <c r="K177" s="1"/>
  <c r="L177" s="1"/>
  <c r="M177" s="1"/>
  <c r="N177" s="1"/>
  <c r="O177" s="1"/>
  <c r="P177" s="1"/>
  <c r="A7"/>
  <c r="A8" s="1"/>
  <c r="A9" s="1"/>
  <c r="A10" s="1"/>
  <c r="A11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9" s="1"/>
  <c r="A33" s="1"/>
  <c r="A35" s="1"/>
  <c r="A36" s="1"/>
  <c r="A38" s="1"/>
  <c r="A39" s="1"/>
  <c r="A40" s="1"/>
  <c r="A42" s="1"/>
  <c r="A49" s="1"/>
  <c r="A55" s="1"/>
  <c r="A60" s="1"/>
  <c r="A63" s="1"/>
  <c r="A65" s="1"/>
  <c r="A66" s="1"/>
  <c r="A69" s="1"/>
  <c r="A71" s="1"/>
  <c r="A72" s="1"/>
  <c r="A73" s="1"/>
  <c r="A74" s="1"/>
  <c r="A75" s="1"/>
  <c r="A76" s="1"/>
  <c r="A77" s="1"/>
  <c r="A78" s="1"/>
  <c r="A79" s="1"/>
  <c r="A82" s="1"/>
  <c r="A83" s="1"/>
  <c r="A84" s="1"/>
  <c r="A85" s="1"/>
  <c r="A89" s="1"/>
  <c r="A90" s="1"/>
  <c r="A91" s="1"/>
  <c r="A92" s="1"/>
  <c r="A93" s="1"/>
  <c r="A95" s="1"/>
  <c r="A96" s="1"/>
  <c r="A98" s="1"/>
  <c r="A100" s="1"/>
  <c r="A102" s="1"/>
  <c r="A106" s="1"/>
  <c r="A108" s="1"/>
  <c r="A109" s="1"/>
  <c r="A111" s="1"/>
  <c r="A112" s="1"/>
  <c r="A117" s="1"/>
  <c r="A119" s="1"/>
  <c r="A122" s="1"/>
  <c r="A126" s="1"/>
  <c r="A135" s="1"/>
  <c r="A136" s="1"/>
  <c r="A137" s="1"/>
  <c r="A139" s="1"/>
  <c r="A142" s="1"/>
  <c r="A144" s="1"/>
  <c r="A145" s="1"/>
  <c r="A146" s="1"/>
  <c r="A149" s="1"/>
  <c r="A150" s="1"/>
  <c r="A155" s="1"/>
  <c r="A158" s="1"/>
  <c r="A160" s="1"/>
  <c r="A161" s="1"/>
  <c r="A164" s="1"/>
  <c r="A165" s="1"/>
  <c r="A166" s="1"/>
  <c r="A167" s="1"/>
  <c r="A168" s="1"/>
  <c r="A169" s="1"/>
  <c r="A170" s="1"/>
  <c r="A171" s="1"/>
  <c r="A172" s="1"/>
  <c r="K213" l="1"/>
  <c r="J216"/>
  <c r="M208"/>
  <c r="L211"/>
  <c r="L224"/>
  <c r="K226"/>
  <c r="O203" i="97"/>
  <c r="N206"/>
  <c r="M208"/>
  <c r="L211"/>
  <c r="O180"/>
  <c r="N181"/>
  <c r="P213"/>
  <c r="P216" s="1"/>
  <c r="O216"/>
  <c r="M221"/>
  <c r="N218"/>
  <c r="N226"/>
  <c r="O224"/>
  <c r="M175"/>
  <c r="L176"/>
  <c r="M185"/>
  <c r="L186"/>
  <c r="M196"/>
  <c r="N194"/>
  <c r="O206" i="96"/>
  <c r="P203"/>
  <c r="P206" s="1"/>
  <c r="M221"/>
  <c r="N218"/>
  <c r="O224"/>
  <c r="N226"/>
  <c r="N175"/>
  <c r="M176"/>
  <c r="P180"/>
  <c r="P181" s="1"/>
  <c r="O181"/>
  <c r="N208"/>
  <c r="M211"/>
  <c r="N185"/>
  <c r="M186"/>
  <c r="P213"/>
  <c r="P216" s="1"/>
  <c r="O216"/>
  <c r="M196"/>
  <c r="N194"/>
  <c r="N175" i="95"/>
  <c r="M176"/>
  <c r="N226"/>
  <c r="O224"/>
  <c r="N203"/>
  <c r="M206"/>
  <c r="M221"/>
  <c r="N218"/>
  <c r="M196"/>
  <c r="N194"/>
  <c r="N208"/>
  <c r="M211"/>
  <c r="N185"/>
  <c r="M186"/>
  <c r="N180"/>
  <c r="M181"/>
  <c r="N213"/>
  <c r="M216"/>
  <c r="N208" i="94"/>
  <c r="M211"/>
  <c r="O216"/>
  <c r="P213"/>
  <c r="P216" s="1"/>
  <c r="O206"/>
  <c r="P203"/>
  <c r="P206" s="1"/>
  <c r="O181"/>
  <c r="P180"/>
  <c r="P181" s="1"/>
  <c r="M221"/>
  <c r="N218"/>
  <c r="O224"/>
  <c r="N226"/>
  <c r="N175"/>
  <c r="M176"/>
  <c r="N185"/>
  <c r="M186"/>
  <c r="M196"/>
  <c r="N194"/>
  <c r="N185" i="93"/>
  <c r="M186"/>
  <c r="M176"/>
  <c r="N175"/>
  <c r="P203"/>
  <c r="P206" s="1"/>
  <c r="O206"/>
  <c r="M196"/>
  <c r="N194"/>
  <c r="N208"/>
  <c r="M211"/>
  <c r="O224"/>
  <c r="N226"/>
  <c r="M221"/>
  <c r="N218"/>
  <c r="P213"/>
  <c r="P216" s="1"/>
  <c r="O216"/>
  <c r="P180"/>
  <c r="P181" s="1"/>
  <c r="O181"/>
  <c r="N208" i="92"/>
  <c r="M211"/>
  <c r="M221"/>
  <c r="N218"/>
  <c r="M196"/>
  <c r="N194"/>
  <c r="N185"/>
  <c r="M186"/>
  <c r="N175"/>
  <c r="M176"/>
  <c r="N203"/>
  <c r="M206"/>
  <c r="N226"/>
  <c r="O224"/>
  <c r="N213"/>
  <c r="M216"/>
  <c r="N180"/>
  <c r="M181"/>
  <c r="P203" i="91"/>
  <c r="P206" s="1"/>
  <c r="O206"/>
  <c r="N185"/>
  <c r="M186"/>
  <c r="N194"/>
  <c r="M196"/>
  <c r="M221"/>
  <c r="N218"/>
  <c r="P213"/>
  <c r="P216" s="1"/>
  <c r="O216"/>
  <c r="N226"/>
  <c r="O224"/>
  <c r="N208"/>
  <c r="M211"/>
  <c r="N175"/>
  <c r="M176"/>
  <c r="P180"/>
  <c r="P181" s="1"/>
  <c r="O181"/>
  <c r="P180" i="90"/>
  <c r="P181" s="1"/>
  <c r="O181"/>
  <c r="M211"/>
  <c r="N208"/>
  <c r="P213"/>
  <c r="P216" s="1"/>
  <c r="O216"/>
  <c r="M186"/>
  <c r="N185"/>
  <c r="N175"/>
  <c r="M176"/>
  <c r="M221"/>
  <c r="N218"/>
  <c r="M196"/>
  <c r="N194"/>
  <c r="P203"/>
  <c r="P206" s="1"/>
  <c r="O206"/>
  <c r="O224"/>
  <c r="N226"/>
  <c r="P203" i="89"/>
  <c r="P206" s="1"/>
  <c r="O206"/>
  <c r="N185"/>
  <c r="M186"/>
  <c r="N208"/>
  <c r="M211"/>
  <c r="M221"/>
  <c r="N218"/>
  <c r="P213"/>
  <c r="P216" s="1"/>
  <c r="O216"/>
  <c r="P180"/>
  <c r="P181" s="1"/>
  <c r="O181"/>
  <c r="N226"/>
  <c r="O224"/>
  <c r="N194"/>
  <c r="M196"/>
  <c r="N175"/>
  <c r="M176"/>
  <c r="N208" i="88"/>
  <c r="M211"/>
  <c r="N185"/>
  <c r="M186"/>
  <c r="O216"/>
  <c r="P213"/>
  <c r="P216" s="1"/>
  <c r="P180"/>
  <c r="P181" s="1"/>
  <c r="O181"/>
  <c r="N194"/>
  <c r="M196"/>
  <c r="O206"/>
  <c r="P203"/>
  <c r="P206" s="1"/>
  <c r="N226"/>
  <c r="O224"/>
  <c r="M221"/>
  <c r="N218"/>
  <c r="N175"/>
  <c r="M176"/>
  <c r="N185" i="87"/>
  <c r="M186"/>
  <c r="P213"/>
  <c r="P216" s="1"/>
  <c r="O216"/>
  <c r="N208"/>
  <c r="M211"/>
  <c r="O224"/>
  <c r="N226"/>
  <c r="N194"/>
  <c r="M196"/>
  <c r="M221"/>
  <c r="N218"/>
  <c r="N175"/>
  <c r="M176"/>
  <c r="P203"/>
  <c r="P206" s="1"/>
  <c r="O206"/>
  <c r="P180"/>
  <c r="P181" s="1"/>
  <c r="O181"/>
  <c r="N185" i="86"/>
  <c r="M186"/>
  <c r="N194"/>
  <c r="M196"/>
  <c r="P180"/>
  <c r="P181" s="1"/>
  <c r="O181"/>
  <c r="M176"/>
  <c r="N175"/>
  <c r="P213"/>
  <c r="P216" s="1"/>
  <c r="O216"/>
  <c r="M221"/>
  <c r="N218"/>
  <c r="N226"/>
  <c r="O224"/>
  <c r="P203"/>
  <c r="P206" s="1"/>
  <c r="O206"/>
  <c r="N208"/>
  <c r="M211"/>
  <c r="N185" i="85"/>
  <c r="M186"/>
  <c r="N175"/>
  <c r="M176"/>
  <c r="N208"/>
  <c r="M211"/>
  <c r="M219"/>
  <c r="L221"/>
  <c r="N196"/>
  <c r="O194"/>
  <c r="P213"/>
  <c r="P216" s="1"/>
  <c r="O216"/>
  <c r="P203"/>
  <c r="P206" s="1"/>
  <c r="O206"/>
  <c r="P180"/>
  <c r="P181" s="1"/>
  <c r="O181"/>
  <c r="O226"/>
  <c r="P224"/>
  <c r="P226" s="1"/>
  <c r="O218"/>
  <c r="M221" i="84"/>
  <c r="N218"/>
  <c r="P203"/>
  <c r="P206" s="1"/>
  <c r="O206"/>
  <c r="N185"/>
  <c r="M186"/>
  <c r="N175"/>
  <c r="M176"/>
  <c r="M196"/>
  <c r="N194"/>
  <c r="P180"/>
  <c r="P181" s="1"/>
  <c r="O181"/>
  <c r="N208"/>
  <c r="M211"/>
  <c r="P213"/>
  <c r="P216" s="1"/>
  <c r="O216"/>
  <c r="N226"/>
  <c r="O224"/>
  <c r="M221" i="83"/>
  <c r="N218"/>
  <c r="O224"/>
  <c r="N226"/>
  <c r="P180"/>
  <c r="P181" s="1"/>
  <c r="O181"/>
  <c r="P213"/>
  <c r="P216" s="1"/>
  <c r="O216"/>
  <c r="N175"/>
  <c r="M176"/>
  <c r="N208"/>
  <c r="M211"/>
  <c r="M186"/>
  <c r="N185"/>
  <c r="P203"/>
  <c r="P206" s="1"/>
  <c r="O206"/>
  <c r="M196"/>
  <c r="N194"/>
  <c r="N185" i="82"/>
  <c r="M186"/>
  <c r="N208"/>
  <c r="M211"/>
  <c r="M221"/>
  <c r="N218"/>
  <c r="N226"/>
  <c r="O224"/>
  <c r="N203"/>
  <c r="M206"/>
  <c r="N175"/>
  <c r="M176"/>
  <c r="N213"/>
  <c r="M216"/>
  <c r="N180"/>
  <c r="M181"/>
  <c r="M196"/>
  <c r="N194"/>
  <c r="N185" i="81"/>
  <c r="M186"/>
  <c r="P213"/>
  <c r="P216" s="1"/>
  <c r="O216"/>
  <c r="M221"/>
  <c r="N218"/>
  <c r="N194"/>
  <c r="M196"/>
  <c r="N226"/>
  <c r="O224"/>
  <c r="P180"/>
  <c r="P181" s="1"/>
  <c r="O181"/>
  <c r="P203"/>
  <c r="P206" s="1"/>
  <c r="O206"/>
  <c r="N175"/>
  <c r="M176"/>
  <c r="N208"/>
  <c r="M211"/>
  <c r="P203" i="80"/>
  <c r="P206" s="1"/>
  <c r="O206"/>
  <c r="O224"/>
  <c r="N226"/>
  <c r="N185"/>
  <c r="M186"/>
  <c r="M221"/>
  <c r="N218"/>
  <c r="M196"/>
  <c r="N194"/>
  <c r="N208"/>
  <c r="M211"/>
  <c r="P180"/>
  <c r="P181" s="1"/>
  <c r="O181"/>
  <c r="P213"/>
  <c r="P216" s="1"/>
  <c r="O216"/>
  <c r="N175"/>
  <c r="M176"/>
  <c r="P203" i="79"/>
  <c r="P206" s="1"/>
  <c r="O206"/>
  <c r="M196"/>
  <c r="N194"/>
  <c r="O216"/>
  <c r="P213"/>
  <c r="P216" s="1"/>
  <c r="N208"/>
  <c r="M211"/>
  <c r="N185"/>
  <c r="M186"/>
  <c r="M221"/>
  <c r="N218"/>
  <c r="O224"/>
  <c r="N226"/>
  <c r="P180"/>
  <c r="P181" s="1"/>
  <c r="O181"/>
  <c r="N175"/>
  <c r="M176"/>
  <c r="P213" i="78"/>
  <c r="P216" s="1"/>
  <c r="O216"/>
  <c r="N175"/>
  <c r="M176"/>
  <c r="O206"/>
  <c r="P203"/>
  <c r="P206" s="1"/>
  <c r="N185"/>
  <c r="M186"/>
  <c r="M221"/>
  <c r="N218"/>
  <c r="N208"/>
  <c r="M211"/>
  <c r="N226"/>
  <c r="O224"/>
  <c r="P180"/>
  <c r="P181" s="1"/>
  <c r="O181"/>
  <c r="M196"/>
  <c r="N194"/>
  <c r="P213" i="77"/>
  <c r="P216" s="1"/>
  <c r="O216"/>
  <c r="M196"/>
  <c r="N194"/>
  <c r="P180"/>
  <c r="P181" s="1"/>
  <c r="O181"/>
  <c r="P203"/>
  <c r="P206" s="1"/>
  <c r="O206"/>
  <c r="N226"/>
  <c r="O224"/>
  <c r="M211"/>
  <c r="N208"/>
  <c r="N175"/>
  <c r="M176"/>
  <c r="M221"/>
  <c r="N218"/>
  <c r="N185"/>
  <c r="M186"/>
  <c r="N175" i="76"/>
  <c r="M176"/>
  <c r="P213"/>
  <c r="P216" s="1"/>
  <c r="O216"/>
  <c r="M221"/>
  <c r="N218"/>
  <c r="P180"/>
  <c r="P181" s="1"/>
  <c r="O181"/>
  <c r="M196"/>
  <c r="N194"/>
  <c r="P203"/>
  <c r="P206" s="1"/>
  <c r="O206"/>
  <c r="N185"/>
  <c r="M186"/>
  <c r="N208"/>
  <c r="M211"/>
  <c r="O224"/>
  <c r="N226"/>
  <c r="P213" i="75"/>
  <c r="P216" s="1"/>
  <c r="O216"/>
  <c r="N175"/>
  <c r="M176"/>
  <c r="P180"/>
  <c r="P181" s="1"/>
  <c r="O181"/>
  <c r="M221"/>
  <c r="N218"/>
  <c r="P203"/>
  <c r="P206" s="1"/>
  <c r="O206"/>
  <c r="M196"/>
  <c r="N194"/>
  <c r="N185"/>
  <c r="M186"/>
  <c r="N208"/>
  <c r="M211"/>
  <c r="N226"/>
  <c r="O224"/>
  <c r="N208" i="74"/>
  <c r="M211"/>
  <c r="N175"/>
  <c r="M176"/>
  <c r="P203"/>
  <c r="P206" s="1"/>
  <c r="O206"/>
  <c r="P180"/>
  <c r="P181" s="1"/>
  <c r="O181"/>
  <c r="N185"/>
  <c r="M186"/>
  <c r="P213"/>
  <c r="P216" s="1"/>
  <c r="O216"/>
  <c r="M221"/>
  <c r="N218"/>
  <c r="M196"/>
  <c r="N194"/>
  <c r="N226"/>
  <c r="O224"/>
  <c r="H183" i="1"/>
  <c r="I183" s="1"/>
  <c r="J175"/>
  <c r="I176"/>
  <c r="I181"/>
  <c r="G176"/>
  <c r="H176"/>
  <c r="G191"/>
  <c r="G196"/>
  <c r="H191"/>
  <c r="N208" l="1"/>
  <c r="M211"/>
  <c r="M224"/>
  <c r="L226"/>
  <c r="L213"/>
  <c r="K216"/>
  <c r="N175" i="97"/>
  <c r="M176"/>
  <c r="P180"/>
  <c r="P181" s="1"/>
  <c r="O181"/>
  <c r="P203"/>
  <c r="P206" s="1"/>
  <c r="O206"/>
  <c r="N196"/>
  <c r="O194"/>
  <c r="N221"/>
  <c r="O218"/>
  <c r="N185"/>
  <c r="M186"/>
  <c r="N208"/>
  <c r="M211"/>
  <c r="O226"/>
  <c r="P224"/>
  <c r="P226" s="1"/>
  <c r="N186" i="96"/>
  <c r="O185"/>
  <c r="N196"/>
  <c r="O194"/>
  <c r="N211"/>
  <c r="O208"/>
  <c r="N176"/>
  <c r="O175"/>
  <c r="O226"/>
  <c r="P224"/>
  <c r="P226" s="1"/>
  <c r="N221"/>
  <c r="O218"/>
  <c r="O213" i="95"/>
  <c r="N216"/>
  <c r="N186"/>
  <c r="O185"/>
  <c r="N176"/>
  <c r="O175"/>
  <c r="N196"/>
  <c r="O194"/>
  <c r="O180"/>
  <c r="N181"/>
  <c r="N211"/>
  <c r="O208"/>
  <c r="O203"/>
  <c r="N206"/>
  <c r="N221"/>
  <c r="O218"/>
  <c r="O226"/>
  <c r="P224"/>
  <c r="P226" s="1"/>
  <c r="N176" i="94"/>
  <c r="O175"/>
  <c r="O194"/>
  <c r="N196"/>
  <c r="N221"/>
  <c r="O218"/>
  <c r="N186"/>
  <c r="O185"/>
  <c r="P224"/>
  <c r="P226" s="1"/>
  <c r="O226"/>
  <c r="N211"/>
  <c r="O208"/>
  <c r="P224" i="93"/>
  <c r="P226" s="1"/>
  <c r="O226"/>
  <c r="N211"/>
  <c r="O208"/>
  <c r="N186"/>
  <c r="O185"/>
  <c r="N221"/>
  <c r="O218"/>
  <c r="O194"/>
  <c r="N196"/>
  <c r="N176"/>
  <c r="O175"/>
  <c r="N176" i="92"/>
  <c r="O175"/>
  <c r="N211"/>
  <c r="O208"/>
  <c r="O226"/>
  <c r="P224"/>
  <c r="P226" s="1"/>
  <c r="N196"/>
  <c r="O194"/>
  <c r="O213"/>
  <c r="N216"/>
  <c r="O203"/>
  <c r="N206"/>
  <c r="N186"/>
  <c r="O185"/>
  <c r="O180"/>
  <c r="N181"/>
  <c r="N221"/>
  <c r="O218"/>
  <c r="N211" i="91"/>
  <c r="O208"/>
  <c r="N196"/>
  <c r="O194"/>
  <c r="N176"/>
  <c r="O175"/>
  <c r="N186"/>
  <c r="O185"/>
  <c r="O226"/>
  <c r="P224"/>
  <c r="P226" s="1"/>
  <c r="N221"/>
  <c r="O218"/>
  <c r="N176" i="90"/>
  <c r="O175"/>
  <c r="N196"/>
  <c r="O194"/>
  <c r="O226"/>
  <c r="P224"/>
  <c r="P226" s="1"/>
  <c r="N221"/>
  <c r="O218"/>
  <c r="N186"/>
  <c r="O185"/>
  <c r="N211"/>
  <c r="O208"/>
  <c r="N196" i="89"/>
  <c r="O194"/>
  <c r="N186"/>
  <c r="O185"/>
  <c r="N176"/>
  <c r="O175"/>
  <c r="N211"/>
  <c r="O208"/>
  <c r="P224"/>
  <c r="P226" s="1"/>
  <c r="O226"/>
  <c r="N221"/>
  <c r="O218"/>
  <c r="N186" i="88"/>
  <c r="O185"/>
  <c r="N221"/>
  <c r="O218"/>
  <c r="N176"/>
  <c r="O175"/>
  <c r="O194"/>
  <c r="N196"/>
  <c r="N211"/>
  <c r="O208"/>
  <c r="O226"/>
  <c r="P224"/>
  <c r="P226" s="1"/>
  <c r="O226" i="87"/>
  <c r="P224"/>
  <c r="P226" s="1"/>
  <c r="N221"/>
  <c r="O218"/>
  <c r="N176"/>
  <c r="O175"/>
  <c r="N196"/>
  <c r="O194"/>
  <c r="N211"/>
  <c r="O208"/>
  <c r="N186"/>
  <c r="O185"/>
  <c r="O194" i="86"/>
  <c r="N196"/>
  <c r="N221"/>
  <c r="O218"/>
  <c r="N176"/>
  <c r="O175"/>
  <c r="N211"/>
  <c r="O208"/>
  <c r="N186"/>
  <c r="O185"/>
  <c r="O226"/>
  <c r="P224"/>
  <c r="P226" s="1"/>
  <c r="N219" i="85"/>
  <c r="M221"/>
  <c r="O208"/>
  <c r="N211"/>
  <c r="O185"/>
  <c r="N186"/>
  <c r="O196"/>
  <c r="P194"/>
  <c r="P196" s="1"/>
  <c r="O175"/>
  <c r="N176"/>
  <c r="P218"/>
  <c r="N211" i="84"/>
  <c r="O208"/>
  <c r="N186"/>
  <c r="O185"/>
  <c r="O226"/>
  <c r="P224"/>
  <c r="P226" s="1"/>
  <c r="N196"/>
  <c r="O194"/>
  <c r="N221"/>
  <c r="O218"/>
  <c r="N176"/>
  <c r="O175"/>
  <c r="N186" i="83"/>
  <c r="O185"/>
  <c r="N211"/>
  <c r="O208"/>
  <c r="O226"/>
  <c r="P224"/>
  <c r="P226" s="1"/>
  <c r="N176"/>
  <c r="O175"/>
  <c r="N196"/>
  <c r="O194"/>
  <c r="N221"/>
  <c r="O218"/>
  <c r="O180" i="82"/>
  <c r="N181"/>
  <c r="N211"/>
  <c r="O208"/>
  <c r="O213"/>
  <c r="N216"/>
  <c r="O203"/>
  <c r="N206"/>
  <c r="N186"/>
  <c r="O185"/>
  <c r="N196"/>
  <c r="O194"/>
  <c r="N221"/>
  <c r="O218"/>
  <c r="N176"/>
  <c r="O175"/>
  <c r="O226"/>
  <c r="P224"/>
  <c r="P226" s="1"/>
  <c r="N211" i="81"/>
  <c r="O208"/>
  <c r="N186"/>
  <c r="O185"/>
  <c r="N176"/>
  <c r="O175"/>
  <c r="N196"/>
  <c r="O194"/>
  <c r="P224"/>
  <c r="P226" s="1"/>
  <c r="O226"/>
  <c r="O218"/>
  <c r="N221"/>
  <c r="N211" i="80"/>
  <c r="O208"/>
  <c r="O226"/>
  <c r="P224"/>
  <c r="P226" s="1"/>
  <c r="N176"/>
  <c r="O175"/>
  <c r="N186"/>
  <c r="O185"/>
  <c r="N196"/>
  <c r="O194"/>
  <c r="N221"/>
  <c r="O218"/>
  <c r="N211" i="79"/>
  <c r="O208"/>
  <c r="N176"/>
  <c r="O175"/>
  <c r="O226"/>
  <c r="P224"/>
  <c r="P226" s="1"/>
  <c r="N186"/>
  <c r="O185"/>
  <c r="N221"/>
  <c r="O218"/>
  <c r="N196"/>
  <c r="O194"/>
  <c r="N211" i="78"/>
  <c r="O208"/>
  <c r="N186"/>
  <c r="O185"/>
  <c r="N176"/>
  <c r="O175"/>
  <c r="O194"/>
  <c r="N196"/>
  <c r="P224"/>
  <c r="P226" s="1"/>
  <c r="O226"/>
  <c r="N221"/>
  <c r="O218"/>
  <c r="N186" i="77"/>
  <c r="O185"/>
  <c r="N176"/>
  <c r="O175"/>
  <c r="P224"/>
  <c r="P226" s="1"/>
  <c r="O226"/>
  <c r="O218"/>
  <c r="N221"/>
  <c r="N211"/>
  <c r="O208"/>
  <c r="N196"/>
  <c r="O194"/>
  <c r="N211" i="76"/>
  <c r="O208"/>
  <c r="O226"/>
  <c r="P224"/>
  <c r="P226" s="1"/>
  <c r="N186"/>
  <c r="O185"/>
  <c r="N176"/>
  <c r="O175"/>
  <c r="N196"/>
  <c r="O194"/>
  <c r="N221"/>
  <c r="O218"/>
  <c r="N211" i="75"/>
  <c r="O208"/>
  <c r="N176"/>
  <c r="O175"/>
  <c r="N196"/>
  <c r="O194"/>
  <c r="N221"/>
  <c r="O218"/>
  <c r="N186"/>
  <c r="O185"/>
  <c r="P224"/>
  <c r="P226" s="1"/>
  <c r="O226"/>
  <c r="N176" i="74"/>
  <c r="O175"/>
  <c r="N196"/>
  <c r="O194"/>
  <c r="N186"/>
  <c r="O185"/>
  <c r="N211"/>
  <c r="O208"/>
  <c r="P224"/>
  <c r="P226" s="1"/>
  <c r="O226"/>
  <c r="O218"/>
  <c r="N221"/>
  <c r="H186" i="1"/>
  <c r="J181"/>
  <c r="K175"/>
  <c r="J176"/>
  <c r="J183"/>
  <c r="I186"/>
  <c r="I191"/>
  <c r="K191"/>
  <c r="J191"/>
  <c r="N224" l="1"/>
  <c r="M226"/>
  <c r="M213"/>
  <c r="L216"/>
  <c r="O208"/>
  <c r="N211"/>
  <c r="N211" i="97"/>
  <c r="O208"/>
  <c r="N176"/>
  <c r="O175"/>
  <c r="O221"/>
  <c r="P218"/>
  <c r="P221" s="1"/>
  <c r="N186"/>
  <c r="O185"/>
  <c r="P194"/>
  <c r="P196" s="1"/>
  <c r="O196"/>
  <c r="P208" i="96"/>
  <c r="P211" s="1"/>
  <c r="O211"/>
  <c r="P185"/>
  <c r="P186" s="1"/>
  <c r="O186"/>
  <c r="P218"/>
  <c r="P221" s="1"/>
  <c r="O221"/>
  <c r="P175"/>
  <c r="P176" s="1"/>
  <c r="O176"/>
  <c r="P194"/>
  <c r="P196" s="1"/>
  <c r="O196"/>
  <c r="P203" i="95"/>
  <c r="P206" s="1"/>
  <c r="O206"/>
  <c r="P180"/>
  <c r="P181" s="1"/>
  <c r="O181"/>
  <c r="P213"/>
  <c r="P216" s="1"/>
  <c r="O216"/>
  <c r="P175"/>
  <c r="P176" s="1"/>
  <c r="O176"/>
  <c r="O221"/>
  <c r="P218"/>
  <c r="P221" s="1"/>
  <c r="P208"/>
  <c r="P211" s="1"/>
  <c r="O211"/>
  <c r="P194"/>
  <c r="P196" s="1"/>
  <c r="O196"/>
  <c r="P185"/>
  <c r="P186" s="1"/>
  <c r="O186"/>
  <c r="P175" i="94"/>
  <c r="P176" s="1"/>
  <c r="O176"/>
  <c r="P194"/>
  <c r="P196" s="1"/>
  <c r="O196"/>
  <c r="O221"/>
  <c r="P218"/>
  <c r="P221" s="1"/>
  <c r="P208"/>
  <c r="P211" s="1"/>
  <c r="O211"/>
  <c r="P185"/>
  <c r="P186" s="1"/>
  <c r="O186"/>
  <c r="P175" i="93"/>
  <c r="P176" s="1"/>
  <c r="O176"/>
  <c r="O221"/>
  <c r="P218"/>
  <c r="P221" s="1"/>
  <c r="P208"/>
  <c r="P211" s="1"/>
  <c r="O211"/>
  <c r="P194"/>
  <c r="P196" s="1"/>
  <c r="O196"/>
  <c r="P185"/>
  <c r="P186" s="1"/>
  <c r="O186"/>
  <c r="P213" i="92"/>
  <c r="P216" s="1"/>
  <c r="O216"/>
  <c r="O221"/>
  <c r="P218"/>
  <c r="P221" s="1"/>
  <c r="P185"/>
  <c r="P186" s="1"/>
  <c r="O186"/>
  <c r="P175"/>
  <c r="P176" s="1"/>
  <c r="O176"/>
  <c r="P180"/>
  <c r="P181" s="1"/>
  <c r="O181"/>
  <c r="P203"/>
  <c r="P206" s="1"/>
  <c r="O206"/>
  <c r="P194"/>
  <c r="P196" s="1"/>
  <c r="O196"/>
  <c r="P208"/>
  <c r="P211" s="1"/>
  <c r="O211"/>
  <c r="P175" i="91"/>
  <c r="P176" s="1"/>
  <c r="O176"/>
  <c r="P208"/>
  <c r="P211" s="1"/>
  <c r="O211"/>
  <c r="O221"/>
  <c r="P218"/>
  <c r="P221" s="1"/>
  <c r="P185"/>
  <c r="P186" s="1"/>
  <c r="O186"/>
  <c r="P194"/>
  <c r="P196" s="1"/>
  <c r="O196"/>
  <c r="P185" i="90"/>
  <c r="P186" s="1"/>
  <c r="O186"/>
  <c r="P175"/>
  <c r="P176" s="1"/>
  <c r="O176"/>
  <c r="P208"/>
  <c r="P211" s="1"/>
  <c r="O211"/>
  <c r="P218"/>
  <c r="P221" s="1"/>
  <c r="O221"/>
  <c r="P194"/>
  <c r="P196" s="1"/>
  <c r="O196"/>
  <c r="O221" i="89"/>
  <c r="P218"/>
  <c r="P221" s="1"/>
  <c r="P208"/>
  <c r="P211" s="1"/>
  <c r="O211"/>
  <c r="P185"/>
  <c r="P186" s="1"/>
  <c r="O186"/>
  <c r="P175"/>
  <c r="P176" s="1"/>
  <c r="O176"/>
  <c r="P194"/>
  <c r="P196" s="1"/>
  <c r="O196"/>
  <c r="P208" i="88"/>
  <c r="P211" s="1"/>
  <c r="O211"/>
  <c r="P175"/>
  <c r="P176" s="1"/>
  <c r="O176"/>
  <c r="P185"/>
  <c r="P186" s="1"/>
  <c r="O186"/>
  <c r="P194"/>
  <c r="P196" s="1"/>
  <c r="O196"/>
  <c r="O221"/>
  <c r="P218"/>
  <c r="P221" s="1"/>
  <c r="P185" i="87"/>
  <c r="P186" s="1"/>
  <c r="O186"/>
  <c r="P194"/>
  <c r="P196" s="1"/>
  <c r="O196"/>
  <c r="O221"/>
  <c r="P218"/>
  <c r="P221" s="1"/>
  <c r="P208"/>
  <c r="P211" s="1"/>
  <c r="O211"/>
  <c r="P175"/>
  <c r="P176" s="1"/>
  <c r="O176"/>
  <c r="P208" i="86"/>
  <c r="P211" s="1"/>
  <c r="O211"/>
  <c r="O221"/>
  <c r="P218"/>
  <c r="P221" s="1"/>
  <c r="P194"/>
  <c r="P196" s="1"/>
  <c r="O196"/>
  <c r="P185"/>
  <c r="P186" s="1"/>
  <c r="O186"/>
  <c r="P175"/>
  <c r="P176" s="1"/>
  <c r="O176"/>
  <c r="O211" i="85"/>
  <c r="P208"/>
  <c r="P211" s="1"/>
  <c r="O176"/>
  <c r="P175"/>
  <c r="P176" s="1"/>
  <c r="O186"/>
  <c r="P185"/>
  <c r="P186" s="1"/>
  <c r="O219"/>
  <c r="N221"/>
  <c r="P175" i="84"/>
  <c r="P176" s="1"/>
  <c r="O176"/>
  <c r="P194"/>
  <c r="P196" s="1"/>
  <c r="O196"/>
  <c r="P185"/>
  <c r="P186" s="1"/>
  <c r="O186"/>
  <c r="O221"/>
  <c r="P218"/>
  <c r="P221" s="1"/>
  <c r="P208"/>
  <c r="P211" s="1"/>
  <c r="O211"/>
  <c r="P194" i="83"/>
  <c r="P196" s="1"/>
  <c r="O196"/>
  <c r="P185"/>
  <c r="P186" s="1"/>
  <c r="O186"/>
  <c r="O221"/>
  <c r="P218"/>
  <c r="P221" s="1"/>
  <c r="P175"/>
  <c r="P176" s="1"/>
  <c r="O176"/>
  <c r="P208"/>
  <c r="P211" s="1"/>
  <c r="O211"/>
  <c r="P180" i="82"/>
  <c r="P181" s="1"/>
  <c r="O181"/>
  <c r="O221"/>
  <c r="P218"/>
  <c r="P221" s="1"/>
  <c r="P185"/>
  <c r="P186" s="1"/>
  <c r="O186"/>
  <c r="P203"/>
  <c r="P206" s="1"/>
  <c r="O206"/>
  <c r="P213"/>
  <c r="P216" s="1"/>
  <c r="O216"/>
  <c r="P175"/>
  <c r="P176" s="1"/>
  <c r="O176"/>
  <c r="P194"/>
  <c r="P196" s="1"/>
  <c r="O196"/>
  <c r="P208"/>
  <c r="P211" s="1"/>
  <c r="O211"/>
  <c r="O221" i="81"/>
  <c r="P218"/>
  <c r="P221" s="1"/>
  <c r="P194"/>
  <c r="P196" s="1"/>
  <c r="O196"/>
  <c r="P185"/>
  <c r="P186" s="1"/>
  <c r="O186"/>
  <c r="P175"/>
  <c r="P176" s="1"/>
  <c r="O176"/>
  <c r="P208"/>
  <c r="P211" s="1"/>
  <c r="O211"/>
  <c r="P194" i="80"/>
  <c r="P196" s="1"/>
  <c r="O196"/>
  <c r="P175"/>
  <c r="P176" s="1"/>
  <c r="O176"/>
  <c r="P208"/>
  <c r="P211" s="1"/>
  <c r="O211"/>
  <c r="O221"/>
  <c r="P218"/>
  <c r="P221" s="1"/>
  <c r="P185"/>
  <c r="P186" s="1"/>
  <c r="O186"/>
  <c r="O221" i="79"/>
  <c r="P218"/>
  <c r="P221" s="1"/>
  <c r="P208"/>
  <c r="P211" s="1"/>
  <c r="O211"/>
  <c r="P194"/>
  <c r="P196" s="1"/>
  <c r="O196"/>
  <c r="P185"/>
  <c r="P186" s="1"/>
  <c r="O186"/>
  <c r="P175"/>
  <c r="P176" s="1"/>
  <c r="O176"/>
  <c r="P175" i="78"/>
  <c r="P176" s="1"/>
  <c r="O176"/>
  <c r="P194"/>
  <c r="P196" s="1"/>
  <c r="O196"/>
  <c r="P208"/>
  <c r="P211" s="1"/>
  <c r="O211"/>
  <c r="P218"/>
  <c r="P221" s="1"/>
  <c r="O221"/>
  <c r="P185"/>
  <c r="P186" s="1"/>
  <c r="O186"/>
  <c r="O221" i="77"/>
  <c r="P218"/>
  <c r="P221" s="1"/>
  <c r="P194"/>
  <c r="P196" s="1"/>
  <c r="O196"/>
  <c r="P175"/>
  <c r="P176" s="1"/>
  <c r="O176"/>
  <c r="P208"/>
  <c r="P211" s="1"/>
  <c r="O211"/>
  <c r="P185"/>
  <c r="P186" s="1"/>
  <c r="O186"/>
  <c r="P175" i="76"/>
  <c r="P176" s="1"/>
  <c r="O176"/>
  <c r="P194"/>
  <c r="P196" s="1"/>
  <c r="O196"/>
  <c r="P185"/>
  <c r="P186" s="1"/>
  <c r="O186"/>
  <c r="P208"/>
  <c r="P211" s="1"/>
  <c r="O211"/>
  <c r="O221"/>
  <c r="P218"/>
  <c r="P221" s="1"/>
  <c r="P218" i="75"/>
  <c r="P221" s="1"/>
  <c r="O221"/>
  <c r="P175"/>
  <c r="P176" s="1"/>
  <c r="O176"/>
  <c r="P185"/>
  <c r="P186" s="1"/>
  <c r="O186"/>
  <c r="P194"/>
  <c r="P196" s="1"/>
  <c r="O196"/>
  <c r="P208"/>
  <c r="P211" s="1"/>
  <c r="O211"/>
  <c r="P218" i="74"/>
  <c r="P221" s="1"/>
  <c r="O221"/>
  <c r="P208"/>
  <c r="P211" s="1"/>
  <c r="O211"/>
  <c r="P194"/>
  <c r="P196" s="1"/>
  <c r="O196"/>
  <c r="P185"/>
  <c r="P186" s="1"/>
  <c r="O186"/>
  <c r="P175"/>
  <c r="P176" s="1"/>
  <c r="O176"/>
  <c r="K183" i="1"/>
  <c r="J186"/>
  <c r="K181"/>
  <c r="L175"/>
  <c r="K176"/>
  <c r="L191"/>
  <c r="P208" l="1"/>
  <c r="P211" s="1"/>
  <c r="O211"/>
  <c r="O224"/>
  <c r="N226"/>
  <c r="N213"/>
  <c r="M216"/>
  <c r="P208" i="97"/>
  <c r="P211" s="1"/>
  <c r="O211"/>
  <c r="P185"/>
  <c r="P186" s="1"/>
  <c r="O186"/>
  <c r="P175"/>
  <c r="P176" s="1"/>
  <c r="O176"/>
  <c r="P219" i="85"/>
  <c r="P221" s="1"/>
  <c r="O221"/>
  <c r="M175" i="1"/>
  <c r="L176"/>
  <c r="L183"/>
  <c r="K186"/>
  <c r="L181"/>
  <c r="M191"/>
  <c r="P224" l="1"/>
  <c r="P226" s="1"/>
  <c r="O226"/>
  <c r="O213"/>
  <c r="N216"/>
  <c r="M181"/>
  <c r="N175"/>
  <c r="M176"/>
  <c r="M183"/>
  <c r="L186"/>
  <c r="N191"/>
  <c r="P213" l="1"/>
  <c r="P216" s="1"/>
  <c r="O216"/>
  <c r="N181"/>
  <c r="O175"/>
  <c r="N176"/>
  <c r="N183"/>
  <c r="M186"/>
  <c r="P191"/>
  <c r="O191"/>
  <c r="O183" l="1"/>
  <c r="N186"/>
  <c r="P181"/>
  <c r="O181"/>
  <c r="P175"/>
  <c r="P176" s="1"/>
  <c r="O176"/>
  <c r="P183" l="1"/>
  <c r="P186" s="1"/>
  <c r="O186"/>
</calcChain>
</file>

<file path=xl/sharedStrings.xml><?xml version="1.0" encoding="utf-8"?>
<sst xmlns="http://schemas.openxmlformats.org/spreadsheetml/2006/main" count="11475" uniqueCount="225">
  <si>
    <t>ГРАФИК</t>
  </si>
  <si>
    <t>временного отключения потребления на 2020/2021гг.</t>
  </si>
  <si>
    <t>№    п/п</t>
  </si>
  <si>
    <t>Потребитель</t>
  </si>
  <si>
    <t>Наименование подстанции</t>
  </si>
  <si>
    <t>Наименование фидера</t>
  </si>
  <si>
    <t xml:space="preserve">способ ввода отключения по графику </t>
  </si>
  <si>
    <t>время отключения (мин.)</t>
  </si>
  <si>
    <t xml:space="preserve"> очереди ограничения, МВт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</si>
  <si>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</si>
  <si>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</si>
  <si>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</si>
  <si>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</si>
  <si>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</si>
  <si>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</si>
  <si>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</si>
  <si>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</si>
  <si>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</si>
  <si>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</si>
  <si>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 xml:space="preserve"> Филиал АО "СУАЛ" КАЗ-СУАЛ</t>
  </si>
  <si>
    <t>ГЭС 3</t>
  </si>
  <si>
    <r>
      <t>КПП-1,КПП-2</t>
    </r>
    <r>
      <rPr>
        <b/>
        <sz val="12"/>
        <rFont val="Times New Roman"/>
        <family val="1"/>
        <charset val="204"/>
      </rPr>
      <t xml:space="preserve">             </t>
    </r>
  </si>
  <si>
    <t>ОП                                      ( потребителя)</t>
  </si>
  <si>
    <t>Район севернее г. Мончегорска энергосистемы Мурманской области (п. 5.2)</t>
  </si>
  <si>
    <t xml:space="preserve">АО "Олкон" </t>
  </si>
  <si>
    <t>ПС 30</t>
  </si>
  <si>
    <t>ф-31</t>
  </si>
  <si>
    <t>ДУ</t>
  </si>
  <si>
    <t>АО "Олкон"</t>
  </si>
  <si>
    <t>ШП-1</t>
  </si>
  <si>
    <t>ШП-2</t>
  </si>
  <si>
    <t xml:space="preserve">АО "Кольская ГМК" пл. Заполярный-Никель </t>
  </si>
  <si>
    <t>ТП-93 КГМК
от ПС 20а</t>
  </si>
  <si>
    <t xml:space="preserve"> ЭП №3
 (М-82 от ПС 20А)</t>
  </si>
  <si>
    <t>ТП-95 КГМК от ПС 20а</t>
  </si>
  <si>
    <t xml:space="preserve"> ЭП №5                                                                (М-86 от ПС 20А)</t>
  </si>
  <si>
    <t xml:space="preserve">ОСНТ (9км а/дороги),                                                                                                                                                                                                                                                                                                                                                                                                                                 П/Ф"Снежная",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"Параллель 68",                                                                                                                                                                                                                                                                                                                                                                                                                            "Норд-бот",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"Спецгруз",                                                                                                                                                                                                                                                                                                                                                                                                                                          Антик,                                                                                                                                                                                                                                                                                                                                                                                                                                                             "Упрдор" Кола </t>
  </si>
  <si>
    <t>ПС 89</t>
  </si>
  <si>
    <t>В-6 Т-1                                                                                                                                                                                                                                                                                                                                                                                                                                                                                                                                                       В-6 Т-2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и 2 секции 6 кВ)</t>
  </si>
  <si>
    <t>АО МОЭСК (Ф-16,20,23,27)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«Технострой» (Ф-19)                                                                                                                                                                                                                                                                                                                                                                                                                                                                                                                 ФКУ Упрдор «Кола» (Ф-15)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СНТСН "Север-1" (Ф-14)                                                                                                                                                                                                                                                                                                                                                                                                                      ИП Арчинов, ООО "Евро-линия" (Ф-11,12)                                                                                                                                                                                                                                                                                                                                                                                                                                                                                                                                ДНП «Кола» (Ф-8),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«С/К Пригородный» (Ф-6),                                                                                                                                                                                                                                                                                                                                                                                                                                                                                                                                                                                                                                                                                                                                                                                                                                                                                                                                                                                                               
(Ф-18) : ООО ЧУБ, ООО "ОленБетон",
"Гамма -Колор",ИП "Березнюк",
АГК №375, АГК №350,СНП "Свой дом"</t>
  </si>
  <si>
    <t>ПС 108</t>
  </si>
  <si>
    <t>В-6 Т-3                                                                                                                                                                                                                                                                                                                                                                                                                                                                                                                                                В-6 Т-4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и 2 секции 6 кВ)</t>
  </si>
  <si>
    <t>МОЭСК (Ф-1,3,5,20,23,26),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«Комбинат «Стройконструкция» (Ф-2),                                                                                                                                                                                                                                                                                                                                                                                                                                                                           Радиус глобал (Ф-8),                                                                                                                                                                                                                                                                                                                                                                                                                                                                                                                         КПК "Арктика" (Ф-7,10),                                                                                                                                                                                                                                                                                                                                                                                                                                                                                                                            ОАО "РЖД" (Ф-14,19),                                                                                                                                                                                                                                                                                                                                                                                                                                                                                                                           "Колтак"(Ф-25 к.1),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"ПТК ГРАНИ",                                                                                                                                                                                                                                                                                                                                                                                                                                                                                                                         ИП Воротынцева (Ф-17,18),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«Мурманэнергосбыт» (Ф-23),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 «АМНГР» (Ф-21,22),                                                                                                                                                                                                                                                                                                                                                                                                                                                                                                              (Ф-13): Радиостанция №2, ООО "Трест Мурманскморстрой"
"Кола Трейд+",СТО "Владимир",
ПАО "Мурманоблгаз"(управление), Севрыбхолодфлот,
ДНТ "Дорожное 6",  ДНТ "Радуга", ДНТ "Северная усадьба",
БизнесПроект, "Спецтехнология"</t>
  </si>
  <si>
    <t>ПС 8</t>
  </si>
  <si>
    <t>В-6 Т-1                                                                                                                                                                                                                                                                                                                                                                                                                                                                                                                                                  В-6 Т-2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и 2 секции 6 кВ)</t>
  </si>
  <si>
    <t>ООО «Рыбная компания «Полярное море+» (Ф-18,21), 
ООО «Спектрум» (АО "Нефтяной терминал "Лавна") 
(Ф-3,4,10,11,19,24)
ООО «Спектрум» (ОАО "МАГЭ") (Ф-16)
ООО "МТП "Лавна"" (Ф-17)</t>
  </si>
  <si>
    <t>ПС 100</t>
  </si>
  <si>
    <r>
      <rPr>
        <b/>
        <sz val="12"/>
        <color theme="1"/>
        <rFont val="Times New Roman"/>
        <family val="1"/>
        <charset val="204"/>
      </rPr>
      <t>Потребители ПС 338</t>
    </r>
    <r>
      <rPr>
        <sz val="12"/>
        <color theme="1"/>
        <rFont val="Times New Roman"/>
        <family val="1"/>
        <charset val="204"/>
      </rPr>
      <t xml:space="preserve">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ММБУ «УДХ» (Ф-3)                                                                                                                                                                                                                                                                                                                                                                                                                                                                                                                   МОЭСК (Ф-4,6,7,11,16,21),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"Кристи" (Ф-26,27), ИП Хлебушкин (Ф-25,30),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“Огни Мурманска-Спорт”(Ф-24),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"Электротранспорт" (Ф-22,23),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«ФинСан» (Ф-5,28),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«Лабиринт +» (Ф-8),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"Ремстройснаб" (Ф-9,20)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"Севертранс" (Ф-20)</t>
    </r>
  </si>
  <si>
    <t>ПС 53</t>
  </si>
  <si>
    <t>ВМ -28, ВМ-29 (ПС 338)</t>
  </si>
  <si>
    <t xml:space="preserve">АО МОЭСК (ф-7,9,11,13), АО «Электротранспорт» (Ф-21),                                                                                                                                                                                                                                                                                                                                                                                                                                                                                 ГАУМО «ЦСП» (Ф-25)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"Терминал",                                                                                                                                                                                                                                                                                                                                                                                                                                                                                                                   Диал,   Диком,                                                                                                                                                                                                                                                                                                                                                                                                                                                                                                                                  МБУ "УДХ",        "Норд Вест",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"Тетра", ООО "Людмила+",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"Адмантстрой", ООО "Руссрой-М",                                                                                                                                                                                                                                                                                                                                                                                                                                                                   Склад "Строймакс",   "Автодор",                                                                                                                                                                                                                                                                                                                                                                                                                                                                           Колбасный цех,ООО "Фрегат", "ЭхоНорд"
</t>
  </si>
  <si>
    <t xml:space="preserve">  В-6 Т-1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секция 6 кВ)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</si>
  <si>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“Огни Мурманска-Спорт” </t>
  </si>
  <si>
    <t>Ф-26</t>
  </si>
  <si>
    <t xml:space="preserve">ГАУМО «ЦСП» </t>
  </si>
  <si>
    <t>Ф-24</t>
  </si>
  <si>
    <t xml:space="preserve">АО «Электротранспорт» </t>
  </si>
  <si>
    <t>Ф-20</t>
  </si>
  <si>
    <t xml:space="preserve">ООО “Огни Мурманска-Спорт”  ИП Кузнецова </t>
  </si>
  <si>
    <t>Ф-12</t>
  </si>
  <si>
    <t xml:space="preserve">АО МОЭСК </t>
  </si>
  <si>
    <t xml:space="preserve">АО "Электротранспорт" </t>
  </si>
  <si>
    <t>ПС 4</t>
  </si>
  <si>
    <t>ООО "Континент"</t>
  </si>
  <si>
    <t xml:space="preserve"> АО "Мурманскпромстрой" </t>
  </si>
  <si>
    <t>Ф-7</t>
  </si>
  <si>
    <t xml:space="preserve">ФГБУ "ЦЖКУ" ОСК СФ МОРФ ЖЭКО №1 (Нах.уч-ще)   </t>
  </si>
  <si>
    <t xml:space="preserve">ЗАО "Кипрей" </t>
  </si>
  <si>
    <t xml:space="preserve">Ф-18  </t>
  </si>
  <si>
    <t xml:space="preserve">АО "Комбинат "Стройконструкция" </t>
  </si>
  <si>
    <t xml:space="preserve">Ф-25  </t>
  </si>
  <si>
    <t xml:space="preserve">ПАО "МТЭЦ" </t>
  </si>
  <si>
    <t>АО "МОЭСК"</t>
  </si>
  <si>
    <t>АО "ММРП"</t>
  </si>
  <si>
    <t>ПС 57</t>
  </si>
  <si>
    <t xml:space="preserve">АО "МОЭСК" </t>
  </si>
  <si>
    <t>ООО "Мурманская судоверфь-Энергосеть"</t>
  </si>
  <si>
    <t>ИП Рейзвих</t>
  </si>
  <si>
    <t>ф-17</t>
  </si>
  <si>
    <t xml:space="preserve">ООО "Первый Мурманский терминал" </t>
  </si>
  <si>
    <t>КНЦ РАН, ФГБОУ ВО "МГТУ</t>
  </si>
  <si>
    <t>АО «Управление Отходами» (Ф-22),                                                                                                                                                                                                                                                                                                                                                                                                                                                                                Радиостанция №3 (Ф-16),                                                                                                                                                                                                                                                                                                                                                                                                                                                                                                                      РЭС "Александровский " (Ф-10),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«Спектрум» АО "НТ "Лавна" (Ф-24),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"ОленБетон" (Ф-26),                                                                                                                                                                                                                                                                                                                                                                                                                                                                                                                    УК ООО "Кола ЖКХ",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Кольского района «УЖКХ» (Ф-12),                                                                                                                                                                                                                                                                                                                                                                                                                                                                                                                         (Ф-18) ПАО Ростелеком, ПАО Теле2, ПАО МТС,                                                                                                                                                                                                                                                                                                                                                                                                                                                                         ПАО Мегафон,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"Ямалтранстрой"</t>
  </si>
  <si>
    <t>ПС 3</t>
  </si>
  <si>
    <t xml:space="preserve"> В-6 Т-2 (2 сек. 6 кВ),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</si>
  <si>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«Спектрум» (АО "НТ "Лавна") </t>
  </si>
  <si>
    <t>Ф-23</t>
  </si>
  <si>
    <t>МУП Кольского района «УЖКХ».</t>
  </si>
  <si>
    <t>Ф-15</t>
  </si>
  <si>
    <t xml:space="preserve">ООО "Полярная звезда" </t>
  </si>
  <si>
    <t>Ф-13</t>
  </si>
  <si>
    <t xml:space="preserve">РЭС "Александровский " </t>
  </si>
  <si>
    <t>Ф-11</t>
  </si>
  <si>
    <t xml:space="preserve">ООО "Полярная звезда", ПАО Ростелеком, ПАО Теле2, ПАО МТС,   АО "Ямалтранстрой"     </t>
  </si>
  <si>
    <t>Ф-9</t>
  </si>
  <si>
    <t>ПС 330 Оленегорск</t>
  </si>
  <si>
    <t>Л-76</t>
  </si>
  <si>
    <t>ОП                                      (КПМЭС)</t>
  </si>
  <si>
    <t>ОМЗ ПС 96</t>
  </si>
  <si>
    <t>ООО "ЛГОК"</t>
  </si>
  <si>
    <t>ПС 31</t>
  </si>
  <si>
    <t>ООО "НОВАТЭК-Мурманск"</t>
  </si>
  <si>
    <t>ПС 150 кВ Белокаменка</t>
  </si>
  <si>
    <t>присоединения ООО "НОВАТЭК-Мурманск"</t>
  </si>
  <si>
    <t>Район севера г. Мурманска, г. Североморска энергосистемы Мурманской области (п. 5.3)</t>
  </si>
  <si>
    <r>
      <t>ООО "СК "Северо-Запада" (ф-23),
 ПАО «НК Роснефть»- Мурманскнефтепродукт» (ф-29), 
 АО МОЭСК (ф-3,5,7,9,15,17,27,31</t>
    </r>
    <r>
      <rPr>
        <b/>
        <sz val="12"/>
        <color theme="1"/>
        <rFont val="Times New Roman"/>
        <family val="1"/>
        <charset val="204"/>
      </rPr>
      <t>),
 ООО "Людмила плюс" (ф-21)</t>
    </r>
  </si>
  <si>
    <t>ПС 64</t>
  </si>
  <si>
    <t xml:space="preserve"> В-6 Т-1 (1 сек.6 кВ)
</t>
  </si>
  <si>
    <t xml:space="preserve"> АО МОЭСК </t>
  </si>
  <si>
    <t xml:space="preserve"> ПАО «НК Роснефть»- Мурманскнефтепродукт» </t>
  </si>
  <si>
    <t>Ф-22</t>
  </si>
  <si>
    <t xml:space="preserve"> ООО "Людмила плюс" </t>
  </si>
  <si>
    <t>АО МОЭСК (ф-13,14,15,16),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"Кипрей" (ф-11,12,Т-3, Т-4),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"Рампаж" (Т-5, Т-6)</t>
  </si>
  <si>
    <t>ПС 419</t>
  </si>
  <si>
    <t>В-6 Т-1                                                                                                                                                                                                                                                                                                                                                                                                                                                                                                                                                     В-6 Т-2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и 2 секции 6 кВ)</t>
  </si>
  <si>
    <t>Потребители ПС 335: 
ООО ЛК Уралсиб (ООО «Техноинвест») (ф-23,24)
АО "Электротранспорт" (ф-21,22)
ИП Якимов А.Г. (ф-16),
АО МОЭСК (ф-4,5,7,8,14,15,17,18,19,20)</t>
  </si>
  <si>
    <t xml:space="preserve">ПС 6 </t>
  </si>
  <si>
    <t>Выключатели линий 35 кВ 
ВМ-38, ВМ-39 (ПС 335)</t>
  </si>
  <si>
    <t>ООО "ПКФ Завод Ремстроймаш"</t>
  </si>
  <si>
    <t>ОП (МФ)</t>
  </si>
  <si>
    <t>ИП Мищук</t>
  </si>
  <si>
    <t>ф-29</t>
  </si>
  <si>
    <t>ООО"Базис-М"</t>
  </si>
  <si>
    <t>ООО "Возрождение"</t>
  </si>
  <si>
    <t>ООО  "КронЭнергоСети"</t>
  </si>
  <si>
    <t xml:space="preserve">АО "МЭС" </t>
  </si>
  <si>
    <t>ООО Жаднов</t>
  </si>
  <si>
    <t>ф-48</t>
  </si>
  <si>
    <t>ООО «Корд Компани»</t>
  </si>
  <si>
    <t>ПС 388</t>
  </si>
  <si>
    <t xml:space="preserve"> ООО "МурманФиш" </t>
  </si>
  <si>
    <t xml:space="preserve"> АО МОЭСК</t>
  </si>
  <si>
    <t xml:space="preserve"> АО "МЭС"</t>
  </si>
  <si>
    <t xml:space="preserve"> Тангра ойл (35 СРЗ*) </t>
  </si>
  <si>
    <t>ПАО "ММТП"</t>
  </si>
  <si>
    <t>ПС 301</t>
  </si>
  <si>
    <t>ОВБ (МФ)</t>
  </si>
  <si>
    <t>ООО Крондекс</t>
  </si>
  <si>
    <t>ф-16</t>
  </si>
  <si>
    <t>Агросфера</t>
  </si>
  <si>
    <t>ф-51</t>
  </si>
  <si>
    <t>АО "Электротранспорт"</t>
  </si>
  <si>
    <t>АО "МОЭСК" (4,35,43)</t>
  </si>
  <si>
    <t>ПС 389</t>
  </si>
  <si>
    <t>ПАО "Завод ТБО"</t>
  </si>
  <si>
    <t>ООО  "Лида"</t>
  </si>
  <si>
    <t>ф-32</t>
  </si>
  <si>
    <t>ФКУ Упрдор "Кола"</t>
  </si>
  <si>
    <t>ф-39</t>
  </si>
  <si>
    <t>ПАО "МТЭЦ"</t>
  </si>
  <si>
    <t>ООО "Стоун-Трэйд"</t>
  </si>
  <si>
    <t>ф-42</t>
  </si>
  <si>
    <t>ПС 302</t>
  </si>
  <si>
    <t>ООО "ФинСан"</t>
  </si>
  <si>
    <t>ООО "Евро-Линия"</t>
  </si>
  <si>
    <t>ф-38</t>
  </si>
  <si>
    <t xml:space="preserve"> ЗАО "Кольская инжиниринговая Компания"</t>
  </si>
  <si>
    <t>РЭС "Североморский" филиала "Северо-Западный" АО "Оборонэнерго"</t>
  </si>
  <si>
    <t>ПС 326  
ПС 319</t>
  </si>
  <si>
    <t>ОП (потребителя)</t>
  </si>
  <si>
    <t>ПС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 56</t>
  </si>
  <si>
    <t>присоединения в сети потребителя</t>
  </si>
  <si>
    <t>Район г. Ковдора энергосистемы Мурманской области ( п. 5.4)</t>
  </si>
  <si>
    <t>АО "Ковдорский ГОК"</t>
  </si>
  <si>
    <t>ПС 40А, 40Б,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 40В</t>
  </si>
  <si>
    <t>ОП                                     
 (потребителя)</t>
  </si>
  <si>
    <t>Район г. Мончегорска, г. Апатиты энергосистемы Мурманской области (п. 5.5)</t>
  </si>
  <si>
    <t>АО "Кольская ГМК" пл.Мончегорск</t>
  </si>
  <si>
    <r>
      <t xml:space="preserve">РП-8 ГМК от ПС11А,
ПС-11Б ,
</t>
    </r>
    <r>
      <rPr>
        <b/>
        <sz val="10"/>
        <rFont val="Times New Roman"/>
        <family val="1"/>
        <charset val="204"/>
      </rPr>
      <t xml:space="preserve">РП-14 ГМК от ПС11А </t>
    </r>
    <r>
      <rPr>
        <b/>
        <sz val="11"/>
        <rFont val="Times New Roman"/>
        <family val="1"/>
        <charset val="204"/>
      </rPr>
      <t xml:space="preserve">        </t>
    </r>
  </si>
  <si>
    <t>АО "Северо -Западная Фосфорная Компания"</t>
  </si>
  <si>
    <t>ПС -150 кВ "Олений ручей"</t>
  </si>
  <si>
    <t>АО "Апатит"</t>
  </si>
  <si>
    <t xml:space="preserve"> АО "Апатит"                                                                                                                                                                                                                                                                                                                                                                                                                                                  АНОФ-2                                                                                                                                                                                                                                                                                                                                                                                                                                                            АНОФ-3</t>
  </si>
  <si>
    <t>ОП                                      (потребителя)</t>
  </si>
  <si>
    <t>ИТОГО</t>
  </si>
  <si>
    <t>до 5 мин.</t>
  </si>
  <si>
    <t>от 5 до 20 мин</t>
  </si>
  <si>
    <t>от 20 до 60 мин.</t>
  </si>
  <si>
    <t>всего</t>
  </si>
  <si>
    <t>всего по ДУ</t>
  </si>
  <si>
    <t>от 5 до 20 мин.</t>
  </si>
  <si>
    <t>в  т.ч по району севернее г. Мончегорска энергосистемы Мурманской области  п. 5.2)</t>
  </si>
  <si>
    <t>в т.ч. по району г. Ковдора энергосистемы Мурманской области ( п. 5.4):</t>
  </si>
  <si>
    <t>в т.ч. по району г. Мончегорска, г. Апатиты энергосистемы Мурманской области ( п. 5.5):</t>
  </si>
  <si>
    <r>
      <t>1. Величина потребления электрической мощности потребителей, указанная в графике, определена для условий прохождения максимума нагрузок при среднесуточных температурах наружного воздуха соответствующих  температуре наиболее холодной пятидневки с обеспеченностью 0,92 (-30,8</t>
    </r>
    <r>
      <rPr>
        <sz val="12"/>
        <rFont val="Calibri"/>
        <family val="2"/>
        <charset val="204"/>
      </rPr>
      <t>°С)</t>
    </r>
  </si>
  <si>
    <t>Быкова ТИ</t>
  </si>
  <si>
    <t>(81553) 68-026</t>
  </si>
  <si>
    <t>по Мурманскому филиалу ПАО «МРСК Северо-Запада» на территории Мурманской области</t>
  </si>
  <si>
    <t xml:space="preserve">Первый заместитель директора  - Главный инженер Мурманского филиала ПАО "МРСК Северо-Запада" _____________________ Б.В.Казаков                                                                                        </t>
  </si>
  <si>
    <t>выключатели                                                                                                                                                                                                                                                                                                                                                                                                                                                                                                                                     В-10 Т-1                                                                                                                                                                                                                                                                                                                                                                                                                                                                                                                                                   В-10 Т-2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и 2 секции 10 кВ)</t>
  </si>
  <si>
    <t>Л-72, Л-73</t>
  </si>
  <si>
    <t>ф-23</t>
  </si>
  <si>
    <t>ф-30</t>
  </si>
  <si>
    <t>ф-18</t>
  </si>
  <si>
    <t>Ф-8</t>
  </si>
  <si>
    <t>Ф-10</t>
  </si>
  <si>
    <t>Ф-6</t>
  </si>
  <si>
    <t>Ф-29</t>
  </si>
  <si>
    <t>Ф-39</t>
  </si>
  <si>
    <t>Ф-14</t>
  </si>
  <si>
    <t>Ф-34</t>
  </si>
  <si>
    <t>Ф-3</t>
  </si>
  <si>
    <t>Ф-31</t>
  </si>
  <si>
    <t>Ф-17</t>
  </si>
  <si>
    <t>Ф-27</t>
  </si>
  <si>
    <t>Ф-33</t>
  </si>
  <si>
    <t>Ф-35</t>
  </si>
  <si>
    <t>Ф-5</t>
  </si>
  <si>
    <t>Ф-28</t>
  </si>
  <si>
    <t>Ф-16</t>
  </si>
  <si>
    <t>Ф-18</t>
  </si>
  <si>
    <t>Ф-21</t>
  </si>
  <si>
    <t>ф-19</t>
  </si>
  <si>
    <t>Ф-4</t>
  </si>
  <si>
    <t>Ф-45</t>
  </si>
  <si>
    <t>Ф-30</t>
  </si>
  <si>
    <t>Ф-43</t>
  </si>
  <si>
    <t>Ф-42</t>
  </si>
  <si>
    <t>Ф-19</t>
  </si>
  <si>
    <t>Ф-44</t>
  </si>
  <si>
    <t>Ф-55</t>
  </si>
  <si>
    <t>Ф-56</t>
  </si>
  <si>
    <t>Ф-36</t>
  </si>
  <si>
    <t>Ф-46</t>
  </si>
  <si>
    <t>Ф-32</t>
  </si>
  <si>
    <t>Ф-49</t>
  </si>
</sst>
</file>

<file path=xl/styles.xml><?xml version="1.0" encoding="utf-8"?>
<styleSheet xmlns="http://schemas.openxmlformats.org/spreadsheetml/2006/main">
  <numFmts count="1">
    <numFmt numFmtId="164" formatCode="0.000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2" fillId="0" borderId="0"/>
    <xf numFmtId="0" fontId="2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1" fillId="0" borderId="0"/>
    <xf numFmtId="0" fontId="25" fillId="0" borderId="0"/>
    <xf numFmtId="0" fontId="23" fillId="0" borderId="0"/>
    <xf numFmtId="0" fontId="1" fillId="0" borderId="0"/>
    <xf numFmtId="0" fontId="26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</cellStyleXfs>
  <cellXfs count="315">
    <xf numFmtId="0" fontId="0" fillId="0" borderId="0" xfId="0"/>
    <xf numFmtId="0" fontId="3" fillId="2" borderId="0" xfId="1" applyFont="1" applyFill="1" applyBorder="1" applyAlignment="1">
      <alignment horizontal="left"/>
    </xf>
    <xf numFmtId="0" fontId="5" fillId="2" borderId="0" xfId="1" applyFont="1" applyFill="1" applyBorder="1"/>
    <xf numFmtId="0" fontId="3" fillId="2" borderId="0" xfId="1" applyFont="1" applyFill="1"/>
    <xf numFmtId="0" fontId="4" fillId="2" borderId="0" xfId="1" applyFont="1" applyFill="1" applyBorder="1" applyAlignment="1">
      <alignment horizontal="left"/>
    </xf>
    <xf numFmtId="0" fontId="9" fillId="2" borderId="0" xfId="1" applyFont="1" applyFill="1"/>
    <xf numFmtId="0" fontId="9" fillId="2" borderId="0" xfId="1" applyFont="1" applyFill="1" applyAlignment="1">
      <alignment vertical="center"/>
    </xf>
    <xf numFmtId="0" fontId="9" fillId="2" borderId="15" xfId="1" applyFont="1" applyFill="1" applyBorder="1" applyAlignment="1">
      <alignment vertical="center"/>
    </xf>
    <xf numFmtId="0" fontId="9" fillId="2" borderId="14" xfId="1" applyFont="1" applyFill="1" applyBorder="1" applyAlignment="1">
      <alignment vertical="center"/>
    </xf>
    <xf numFmtId="0" fontId="9" fillId="2" borderId="0" xfId="1" applyFont="1" applyFill="1" applyBorder="1" applyAlignment="1">
      <alignment vertical="center"/>
    </xf>
    <xf numFmtId="0" fontId="3" fillId="2" borderId="0" xfId="1" applyFont="1" applyFill="1" applyBorder="1" applyAlignment="1"/>
    <xf numFmtId="0" fontId="3" fillId="2" borderId="0" xfId="1" applyFont="1" applyFill="1" applyBorder="1" applyAlignment="1">
      <alignment horizontal="center"/>
    </xf>
    <xf numFmtId="2" fontId="3" fillId="2" borderId="0" xfId="1" applyNumberFormat="1" applyFont="1" applyFill="1" applyBorder="1" applyAlignment="1">
      <alignment horizontal="center" vertical="center"/>
    </xf>
    <xf numFmtId="2" fontId="4" fillId="2" borderId="4" xfId="1" applyNumberFormat="1" applyFont="1" applyFill="1" applyBorder="1" applyAlignment="1">
      <alignment horizontal="center" vertical="center"/>
    </xf>
    <xf numFmtId="2" fontId="4" fillId="2" borderId="7" xfId="1" applyNumberFormat="1" applyFont="1" applyFill="1" applyBorder="1" applyAlignment="1">
      <alignment horizontal="center" vertical="center"/>
    </xf>
    <xf numFmtId="2" fontId="4" fillId="2" borderId="5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2" fontId="4" fillId="2" borderId="4" xfId="1" applyNumberFormat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left" vertical="center"/>
    </xf>
    <xf numFmtId="0" fontId="4" fillId="2" borderId="5" xfId="1" applyFont="1" applyFill="1" applyBorder="1" applyAlignment="1">
      <alignment horizontal="left" vertical="center"/>
    </xf>
    <xf numFmtId="0" fontId="12" fillId="2" borderId="18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9" fillId="2" borderId="4" xfId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164" fontId="4" fillId="2" borderId="4" xfId="1" applyNumberFormat="1" applyFont="1" applyFill="1" applyBorder="1" applyAlignment="1">
      <alignment horizontal="center" vertical="center"/>
    </xf>
    <xf numFmtId="0" fontId="15" fillId="2" borderId="4" xfId="0" applyFont="1" applyFill="1" applyBorder="1"/>
    <xf numFmtId="0" fontId="4" fillId="2" borderId="7" xfId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left" vertical="center"/>
    </xf>
    <xf numFmtId="0" fontId="5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left"/>
    </xf>
    <xf numFmtId="2" fontId="9" fillId="2" borderId="6" xfId="1" applyNumberFormat="1" applyFon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/>
    </xf>
    <xf numFmtId="2" fontId="9" fillId="2" borderId="7" xfId="1" applyNumberFormat="1" applyFont="1" applyFill="1" applyBorder="1" applyAlignment="1">
      <alignment vertical="center"/>
    </xf>
    <xf numFmtId="0" fontId="12" fillId="2" borderId="5" xfId="0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wrapText="1"/>
    </xf>
    <xf numFmtId="2" fontId="9" fillId="2" borderId="4" xfId="1" applyNumberFormat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vertical="center"/>
    </xf>
    <xf numFmtId="0" fontId="4" fillId="2" borderId="6" xfId="1" applyFont="1" applyFill="1" applyBorder="1" applyAlignment="1">
      <alignment vertical="center" wrapText="1"/>
    </xf>
    <xf numFmtId="2" fontId="4" fillId="2" borderId="7" xfId="1" applyNumberFormat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vertical="center"/>
    </xf>
    <xf numFmtId="0" fontId="4" fillId="2" borderId="5" xfId="1" applyFont="1" applyFill="1" applyBorder="1" applyAlignment="1">
      <alignment vertical="center" wrapText="1"/>
    </xf>
    <xf numFmtId="0" fontId="4" fillId="2" borderId="6" xfId="1" applyFont="1" applyFill="1" applyBorder="1" applyAlignment="1">
      <alignment horizontal="left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4" fillId="2" borderId="6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vertical="center" wrapText="1"/>
    </xf>
    <xf numFmtId="0" fontId="9" fillId="2" borderId="4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/>
    </xf>
    <xf numFmtId="0" fontId="9" fillId="2" borderId="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2" fontId="7" fillId="2" borderId="0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right" vertical="center"/>
    </xf>
    <xf numFmtId="2" fontId="9" fillId="2" borderId="8" xfId="1" applyNumberFormat="1" applyFont="1" applyFill="1" applyBorder="1" applyAlignment="1">
      <alignment horizontal="right" vertical="center"/>
    </xf>
    <xf numFmtId="2" fontId="9" fillId="2" borderId="1" xfId="1" applyNumberFormat="1" applyFont="1" applyFill="1" applyBorder="1" applyAlignment="1">
      <alignment horizontal="right" vertical="center"/>
    </xf>
    <xf numFmtId="2" fontId="9" fillId="2" borderId="0" xfId="1" applyNumberFormat="1" applyFont="1" applyFill="1" applyBorder="1" applyAlignment="1">
      <alignment vertical="center"/>
    </xf>
    <xf numFmtId="2" fontId="21" fillId="2" borderId="0" xfId="1" applyNumberFormat="1" applyFont="1" applyFill="1" applyBorder="1" applyAlignment="1">
      <alignment vertical="center"/>
    </xf>
    <xf numFmtId="2" fontId="9" fillId="2" borderId="0" xfId="1" applyNumberFormat="1" applyFont="1" applyFill="1" applyAlignment="1">
      <alignment vertical="center"/>
    </xf>
    <xf numFmtId="0" fontId="3" fillId="2" borderId="0" xfId="0" applyFont="1" applyFill="1" applyBorder="1" applyAlignment="1"/>
    <xf numFmtId="0" fontId="6" fillId="2" borderId="0" xfId="1" applyFont="1" applyFill="1" applyBorder="1" applyAlignment="1">
      <alignment vertical="center"/>
    </xf>
    <xf numFmtId="0" fontId="17" fillId="2" borderId="5" xfId="0" applyFont="1" applyFill="1" applyBorder="1" applyAlignment="1">
      <alignment horizontal="center" wrapText="1"/>
    </xf>
    <xf numFmtId="49" fontId="18" fillId="2" borderId="9" xfId="0" applyNumberFormat="1" applyFont="1" applyFill="1" applyBorder="1" applyAlignment="1">
      <alignment horizontal="center" wrapText="1"/>
    </xf>
    <xf numFmtId="0" fontId="19" fillId="2" borderId="9" xfId="0" applyFont="1" applyFill="1" applyBorder="1" applyAlignment="1">
      <alignment horizontal="center" wrapText="1"/>
    </xf>
    <xf numFmtId="0" fontId="17" fillId="2" borderId="9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19" fillId="2" borderId="8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right" vertical="center" shrinkToFit="1"/>
    </xf>
    <xf numFmtId="0" fontId="14" fillId="2" borderId="0" xfId="0" applyFont="1" applyFill="1" applyBorder="1" applyAlignment="1">
      <alignment horizontal="right" vertical="center" shrinkToFit="1"/>
    </xf>
    <xf numFmtId="0" fontId="14" fillId="2" borderId="17" xfId="0" applyFont="1" applyFill="1" applyBorder="1" applyAlignment="1">
      <alignment horizontal="right" vertical="center" shrinkToFit="1"/>
    </xf>
    <xf numFmtId="0" fontId="5" fillId="2" borderId="9" xfId="0" applyFont="1" applyFill="1" applyBorder="1" applyAlignment="1">
      <alignment horizontal="right" vertical="center" shrinkToFit="1"/>
    </xf>
    <xf numFmtId="0" fontId="14" fillId="2" borderId="15" xfId="0" applyFont="1" applyFill="1" applyBorder="1" applyAlignment="1">
      <alignment horizontal="right" vertical="center" shrinkToFit="1"/>
    </xf>
    <xf numFmtId="0" fontId="14" fillId="2" borderId="10" xfId="0" applyFont="1" applyFill="1" applyBorder="1" applyAlignment="1">
      <alignment horizontal="right" vertical="center" shrinkToFit="1"/>
    </xf>
    <xf numFmtId="0" fontId="8" fillId="2" borderId="16" xfId="0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right" vertical="top"/>
    </xf>
    <xf numFmtId="0" fontId="8" fillId="2" borderId="9" xfId="0" applyFont="1" applyFill="1" applyBorder="1" applyAlignment="1">
      <alignment horizontal="right" vertical="top"/>
    </xf>
    <xf numFmtId="0" fontId="8" fillId="2" borderId="15" xfId="0" applyFont="1" applyFill="1" applyBorder="1" applyAlignment="1">
      <alignment horizontal="right" vertical="top"/>
    </xf>
    <xf numFmtId="0" fontId="8" fillId="2" borderId="10" xfId="0" applyFont="1" applyFill="1" applyBorder="1" applyAlignment="1">
      <alignment horizontal="right" vertical="top"/>
    </xf>
    <xf numFmtId="0" fontId="5" fillId="2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/>
    </xf>
    <xf numFmtId="0" fontId="5" fillId="2" borderId="0" xfId="1" applyFont="1" applyFill="1"/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/>
    </xf>
    <xf numFmtId="0" fontId="17" fillId="2" borderId="4" xfId="0" applyFont="1" applyFill="1" applyBorder="1" applyAlignment="1">
      <alignment horizontal="center" wrapText="1"/>
    </xf>
    <xf numFmtId="49" fontId="18" fillId="3" borderId="4" xfId="0" applyNumberFormat="1" applyFont="1" applyFill="1" applyBorder="1" applyAlignment="1">
      <alignment horizontal="center" wrapText="1"/>
    </xf>
    <xf numFmtId="0" fontId="8" fillId="2" borderId="16" xfId="0" applyFont="1" applyFill="1" applyBorder="1" applyAlignment="1">
      <alignment horizontal="right" vertical="top"/>
    </xf>
    <xf numFmtId="0" fontId="8" fillId="2" borderId="17" xfId="0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right" vertical="top"/>
    </xf>
    <xf numFmtId="0" fontId="12" fillId="2" borderId="8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2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2" fontId="4" fillId="0" borderId="4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2" fontId="4" fillId="0" borderId="4" xfId="1" applyNumberFormat="1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2" fontId="4" fillId="0" borderId="7" xfId="1" applyNumberFormat="1" applyFont="1" applyFill="1" applyBorder="1" applyAlignment="1">
      <alignment horizontal="center" vertical="center"/>
    </xf>
    <xf numFmtId="2" fontId="4" fillId="0" borderId="5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0" fontId="9" fillId="0" borderId="0" xfId="1" applyFont="1" applyFill="1"/>
    <xf numFmtId="0" fontId="10" fillId="0" borderId="5" xfId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left" vertical="center"/>
    </xf>
    <xf numFmtId="0" fontId="4" fillId="0" borderId="5" xfId="1" applyFont="1" applyFill="1" applyBorder="1" applyAlignment="1">
      <alignment horizontal="left" vertical="center"/>
    </xf>
    <xf numFmtId="0" fontId="12" fillId="0" borderId="18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4" fillId="0" borderId="4" xfId="1" applyNumberFormat="1" applyFont="1" applyFill="1" applyBorder="1" applyAlignment="1">
      <alignment horizontal="center" vertical="center"/>
    </xf>
    <xf numFmtId="0" fontId="15" fillId="0" borderId="4" xfId="0" applyFont="1" applyFill="1" applyBorder="1"/>
    <xf numFmtId="0" fontId="4" fillId="0" borderId="7" xfId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wrapText="1"/>
    </xf>
    <xf numFmtId="2" fontId="9" fillId="0" borderId="4" xfId="1" applyNumberFormat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3" fillId="0" borderId="0" xfId="1" applyFont="1" applyFill="1" applyBorder="1" applyAlignment="1"/>
    <xf numFmtId="0" fontId="5" fillId="0" borderId="6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4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shrinkToFit="1"/>
    </xf>
    <xf numFmtId="0" fontId="14" fillId="0" borderId="15" xfId="0" applyFont="1" applyFill="1" applyBorder="1" applyAlignment="1">
      <alignment horizontal="right" vertical="center" shrinkToFit="1"/>
    </xf>
    <xf numFmtId="0" fontId="8" fillId="0" borderId="0" xfId="0" applyFont="1" applyFill="1" applyBorder="1" applyAlignment="1">
      <alignment horizontal="right" vertical="top"/>
    </xf>
    <xf numFmtId="0" fontId="8" fillId="0" borderId="15" xfId="0" applyFont="1" applyFill="1" applyBorder="1" applyAlignment="1">
      <alignment horizontal="right" vertical="top"/>
    </xf>
    <xf numFmtId="0" fontId="5" fillId="0" borderId="0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left"/>
    </xf>
    <xf numFmtId="0" fontId="4" fillId="0" borderId="6" xfId="1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right" vertical="center" shrinkToFit="1"/>
    </xf>
    <xf numFmtId="0" fontId="14" fillId="0" borderId="10" xfId="0" applyFont="1" applyFill="1" applyBorder="1" applyAlignment="1">
      <alignment horizontal="right" vertical="center" shrinkToFit="1"/>
    </xf>
    <xf numFmtId="0" fontId="8" fillId="0" borderId="17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right" vertical="top"/>
    </xf>
    <xf numFmtId="0" fontId="5" fillId="0" borderId="0" xfId="1" applyFont="1" applyFill="1" applyBorder="1" applyAlignment="1">
      <alignment horizontal="left"/>
    </xf>
    <xf numFmtId="0" fontId="5" fillId="0" borderId="0" xfId="1" applyFont="1" applyFill="1" applyAlignment="1">
      <alignment horizontal="left"/>
    </xf>
    <xf numFmtId="0" fontId="17" fillId="0" borderId="5" xfId="0" applyFont="1" applyFill="1" applyBorder="1" applyAlignment="1">
      <alignment horizontal="center" wrapText="1"/>
    </xf>
    <xf numFmtId="49" fontId="18" fillId="0" borderId="9" xfId="0" applyNumberFormat="1" applyFont="1" applyFill="1" applyBorder="1" applyAlignment="1">
      <alignment horizontal="center" wrapText="1"/>
    </xf>
    <xf numFmtId="0" fontId="19" fillId="0" borderId="9" xfId="0" applyFont="1" applyFill="1" applyBorder="1" applyAlignment="1">
      <alignment horizontal="center" wrapText="1"/>
    </xf>
    <xf numFmtId="0" fontId="17" fillId="0" borderId="9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19" fillId="0" borderId="8" xfId="0" applyFont="1" applyFill="1" applyBorder="1" applyAlignment="1">
      <alignment horizontal="center" wrapText="1"/>
    </xf>
    <xf numFmtId="0" fontId="17" fillId="0" borderId="4" xfId="0" applyFont="1" applyFill="1" applyBorder="1" applyAlignment="1">
      <alignment horizontal="center" wrapText="1"/>
    </xf>
    <xf numFmtId="49" fontId="18" fillId="0" borderId="4" xfId="0" applyNumberFormat="1" applyFont="1" applyFill="1" applyBorder="1" applyAlignment="1">
      <alignment horizontal="center" wrapText="1"/>
    </xf>
    <xf numFmtId="0" fontId="4" fillId="0" borderId="6" xfId="1" applyFont="1" applyFill="1" applyBorder="1" applyAlignment="1">
      <alignment vertical="center" wrapText="1"/>
    </xf>
    <xf numFmtId="2" fontId="4" fillId="0" borderId="7" xfId="1" applyNumberFormat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vertical="center"/>
    </xf>
    <xf numFmtId="0" fontId="4" fillId="0" borderId="5" xfId="1" applyFont="1" applyFill="1" applyBorder="1" applyAlignment="1">
      <alignment vertical="center" wrapText="1"/>
    </xf>
    <xf numFmtId="0" fontId="4" fillId="0" borderId="6" xfId="1" applyFont="1" applyFill="1" applyBorder="1" applyAlignment="1">
      <alignment horizontal="left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4" xfId="1" applyFont="1" applyFill="1" applyBorder="1" applyAlignment="1">
      <alignment vertical="center" wrapText="1"/>
    </xf>
    <xf numFmtId="0" fontId="4" fillId="0" borderId="6" xfId="1" applyFont="1" applyFill="1" applyBorder="1" applyAlignment="1">
      <alignment horizontal="left" vertical="center"/>
    </xf>
    <xf numFmtId="2" fontId="4" fillId="0" borderId="1" xfId="1" applyNumberFormat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right" vertical="top"/>
    </xf>
    <xf numFmtId="0" fontId="8" fillId="2" borderId="14" xfId="0" applyFont="1" applyFill="1" applyBorder="1" applyAlignment="1">
      <alignment horizontal="right" vertical="top"/>
    </xf>
    <xf numFmtId="0" fontId="8" fillId="2" borderId="3" xfId="0" applyFont="1" applyFill="1" applyBorder="1" applyAlignment="1">
      <alignment horizontal="right" vertical="top"/>
    </xf>
    <xf numFmtId="0" fontId="8" fillId="2" borderId="16" xfId="0" applyFont="1" applyFill="1" applyBorder="1" applyAlignment="1">
      <alignment horizontal="right" vertical="top"/>
    </xf>
    <xf numFmtId="0" fontId="8" fillId="2" borderId="0" xfId="0" applyFont="1" applyFill="1" applyAlignment="1">
      <alignment horizontal="right" vertical="top"/>
    </xf>
    <xf numFmtId="0" fontId="8" fillId="2" borderId="17" xfId="0" applyFont="1" applyFill="1" applyBorder="1" applyAlignment="1">
      <alignment horizontal="right" vertical="top"/>
    </xf>
    <xf numFmtId="0" fontId="5" fillId="2" borderId="2" xfId="1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right" vertical="center" shrinkToFit="1"/>
    </xf>
    <xf numFmtId="0" fontId="14" fillId="2" borderId="14" xfId="0" applyFont="1" applyFill="1" applyBorder="1" applyAlignment="1">
      <alignment horizontal="right" vertical="center" shrinkToFit="1"/>
    </xf>
    <xf numFmtId="0" fontId="14" fillId="2" borderId="3" xfId="0" applyFont="1" applyFill="1" applyBorder="1" applyAlignment="1">
      <alignment horizontal="right" vertical="center" shrinkToFit="1"/>
    </xf>
    <xf numFmtId="0" fontId="8" fillId="2" borderId="0" xfId="0" applyFont="1" applyFill="1" applyBorder="1" applyAlignment="1">
      <alignment horizontal="right" vertical="top"/>
    </xf>
    <xf numFmtId="0" fontId="14" fillId="2" borderId="2" xfId="0" applyFont="1" applyFill="1" applyBorder="1" applyAlignment="1">
      <alignment horizontal="right" vertical="center"/>
    </xf>
    <xf numFmtId="0" fontId="0" fillId="2" borderId="14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 vertical="center"/>
    </xf>
    <xf numFmtId="2" fontId="4" fillId="0" borderId="8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5" fillId="2" borderId="0" xfId="1" applyFont="1" applyFill="1" applyBorder="1" applyAlignment="1">
      <alignment wrapText="1"/>
    </xf>
    <xf numFmtId="0" fontId="8" fillId="2" borderId="0" xfId="0" applyFont="1" applyFill="1" applyBorder="1" applyAlignment="1">
      <alignment wrapText="1"/>
    </xf>
    <xf numFmtId="0" fontId="3" fillId="2" borderId="0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3" xfId="0" applyFill="1" applyBorder="1"/>
    <xf numFmtId="2" fontId="4" fillId="2" borderId="5" xfId="1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3" xfId="1" applyNumberFormat="1" applyFont="1" applyFill="1" applyBorder="1" applyAlignment="1">
      <alignment horizontal="center" vertical="center" wrapText="1"/>
    </xf>
    <xf numFmtId="2" fontId="4" fillId="0" borderId="8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 shrinkToFit="1"/>
    </xf>
    <xf numFmtId="0" fontId="4" fillId="0" borderId="8" xfId="1" applyFont="1" applyFill="1" applyBorder="1" applyAlignment="1">
      <alignment horizontal="center" vertical="center" wrapText="1" shrinkToFi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13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3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0" fillId="2" borderId="13" xfId="0" applyFill="1" applyBorder="1"/>
    <xf numFmtId="0" fontId="0" fillId="2" borderId="1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/>
    </xf>
    <xf numFmtId="0" fontId="4" fillId="2" borderId="13" xfId="1" applyFont="1" applyFill="1" applyBorder="1" applyAlignment="1">
      <alignment horizontal="left" vertical="center"/>
    </xf>
    <xf numFmtId="0" fontId="4" fillId="2" borderId="8" xfId="1" applyFont="1" applyFill="1" applyBorder="1" applyAlignment="1">
      <alignment horizontal="left" vertical="center"/>
    </xf>
    <xf numFmtId="2" fontId="4" fillId="2" borderId="1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2" fontId="4" fillId="2" borderId="8" xfId="1" applyNumberFormat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 wrapText="1"/>
    </xf>
    <xf numFmtId="2" fontId="4" fillId="2" borderId="13" xfId="1" applyNumberFormat="1" applyFont="1" applyFill="1" applyBorder="1" applyAlignment="1">
      <alignment horizontal="center" vertical="center" wrapText="1"/>
    </xf>
    <xf numFmtId="2" fontId="4" fillId="2" borderId="8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 shrinkToFit="1"/>
    </xf>
    <xf numFmtId="0" fontId="4" fillId="2" borderId="8" xfId="1" applyFont="1" applyFill="1" applyBorder="1" applyAlignment="1">
      <alignment horizontal="center" vertical="center" wrapText="1" shrinkToFit="1"/>
    </xf>
    <xf numFmtId="0" fontId="4" fillId="2" borderId="4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wrapText="1"/>
    </xf>
  </cellXfs>
  <cellStyles count="19">
    <cellStyle name="Гиперссылка 2" xfId="2"/>
    <cellStyle name="Обычный" xfId="0" builtinId="0"/>
    <cellStyle name="Обычный 120" xfId="3"/>
    <cellStyle name="Обычный 2" xfId="1"/>
    <cellStyle name="Обычный 2 2" xfId="4"/>
    <cellStyle name="Обычный 2 2 2" xfId="5"/>
    <cellStyle name="Обычный 2 3" xfId="6"/>
    <cellStyle name="Обычный 3" xfId="7"/>
    <cellStyle name="Обычный 3 2" xfId="8"/>
    <cellStyle name="Обычный 4" xfId="9"/>
    <cellStyle name="Обычный 4 2" xfId="10"/>
    <cellStyle name="Обычный 4 3" xfId="11"/>
    <cellStyle name="Обычный 4 4" xfId="12"/>
    <cellStyle name="Обычный 5" xfId="13"/>
    <cellStyle name="Обычный 6" xfId="14"/>
    <cellStyle name="Обычный 8" xfId="15"/>
    <cellStyle name="Процентный 2" xfId="16"/>
    <cellStyle name="Процентный 3" xfId="17"/>
    <cellStyle name="Стиль 1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9"/>
  <sheetViews>
    <sheetView zoomScale="90" zoomScaleNormal="90" zoomScaleSheetLayoutView="90" workbookViewId="0">
      <pane ySplit="5" topLeftCell="A166" activePane="bottomLeft" state="frozen"/>
      <selection pane="bottomLeft" activeCell="H181" sqref="H181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79" customWidth="1"/>
    <col min="4" max="4" width="35.7109375" style="106" customWidth="1"/>
    <col min="5" max="5" width="17" style="187" customWidth="1"/>
    <col min="6" max="6" width="13.5703125" style="187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7" width="8.85546875" style="5" customWidth="1"/>
    <col min="18" max="16384" width="8.85546875" style="5"/>
  </cols>
  <sheetData>
    <row r="1" spans="1:16" s="2" customFormat="1" ht="17.25" customHeight="1">
      <c r="A1" s="82"/>
      <c r="B1" s="82"/>
      <c r="C1" s="168"/>
      <c r="D1" s="83" t="s">
        <v>0</v>
      </c>
      <c r="E1" s="168"/>
      <c r="F1" s="168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69"/>
      <c r="D2" s="11" t="s">
        <v>1</v>
      </c>
      <c r="E2" s="169"/>
      <c r="F2" s="169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69"/>
      <c r="D3" s="11" t="s">
        <v>186</v>
      </c>
      <c r="E3" s="169"/>
      <c r="F3" s="169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262" t="s">
        <v>4</v>
      </c>
      <c r="D4" s="264" t="s">
        <v>5</v>
      </c>
      <c r="E4" s="243" t="s">
        <v>6</v>
      </c>
      <c r="F4" s="25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263"/>
      <c r="D5" s="265"/>
      <c r="E5" s="245"/>
      <c r="F5" s="253"/>
      <c r="G5" s="13" t="s">
        <v>9</v>
      </c>
      <c r="H5" s="13" t="s">
        <v>10</v>
      </c>
      <c r="I5" s="13" t="s">
        <v>11</v>
      </c>
      <c r="J5" s="14" t="s">
        <v>12</v>
      </c>
      <c r="K5" s="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s="132" customFormat="1" ht="41.25" customHeight="1" thickBot="1">
      <c r="A6" s="119">
        <v>1</v>
      </c>
      <c r="B6" s="120" t="s">
        <v>19</v>
      </c>
      <c r="C6" s="123" t="s">
        <v>20</v>
      </c>
      <c r="D6" s="122" t="s">
        <v>21</v>
      </c>
      <c r="E6" s="123" t="s">
        <v>22</v>
      </c>
      <c r="F6" s="123">
        <v>20</v>
      </c>
      <c r="G6" s="126"/>
      <c r="H6" s="126"/>
      <c r="I6" s="126"/>
      <c r="J6" s="129"/>
      <c r="K6" s="130"/>
      <c r="L6" s="126"/>
      <c r="M6" s="131"/>
      <c r="N6" s="126"/>
      <c r="O6" s="131">
        <v>19.5</v>
      </c>
      <c r="P6" s="126"/>
    </row>
    <row r="7" spans="1:16" s="125" customFormat="1" ht="26.25" customHeight="1" thickBot="1">
      <c r="A7" s="119">
        <f>A6+1</f>
        <v>2</v>
      </c>
      <c r="B7" s="133"/>
      <c r="C7" s="134"/>
      <c r="D7" s="135" t="s">
        <v>23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6"/>
    </row>
    <row r="8" spans="1:16" s="125" customFormat="1" ht="26.25" customHeight="1" thickBot="1">
      <c r="A8" s="119">
        <f t="shared" ref="A8:A112" si="0">A7+1</f>
        <v>3</v>
      </c>
      <c r="B8" s="137" t="s">
        <v>24</v>
      </c>
      <c r="C8" s="123" t="s">
        <v>25</v>
      </c>
      <c r="D8" s="122" t="s">
        <v>26</v>
      </c>
      <c r="E8" s="138" t="s">
        <v>27</v>
      </c>
      <c r="F8" s="138">
        <v>5</v>
      </c>
      <c r="G8" s="126">
        <v>3.8</v>
      </c>
      <c r="H8" s="126"/>
      <c r="I8" s="124"/>
      <c r="J8" s="124"/>
      <c r="K8" s="126"/>
      <c r="L8" s="126"/>
      <c r="M8" s="126"/>
      <c r="N8" s="126"/>
      <c r="O8" s="126"/>
      <c r="P8" s="126"/>
    </row>
    <row r="9" spans="1:16" s="125" customFormat="1" ht="26.25" customHeight="1" thickBot="1">
      <c r="A9" s="119">
        <f t="shared" si="0"/>
        <v>4</v>
      </c>
      <c r="B9" s="139" t="s">
        <v>28</v>
      </c>
      <c r="C9" s="123" t="s">
        <v>25</v>
      </c>
      <c r="D9" s="122" t="s">
        <v>29</v>
      </c>
      <c r="E9" s="138" t="s">
        <v>27</v>
      </c>
      <c r="F9" s="138">
        <v>5</v>
      </c>
      <c r="G9" s="126"/>
      <c r="H9" s="126">
        <v>5.5</v>
      </c>
      <c r="I9" s="126"/>
      <c r="J9" s="124"/>
      <c r="K9" s="126"/>
      <c r="L9" s="126"/>
      <c r="M9" s="126"/>
      <c r="N9" s="126"/>
      <c r="O9" s="126"/>
      <c r="P9" s="126"/>
    </row>
    <row r="10" spans="1:16" s="125" customFormat="1" ht="24.75" customHeight="1" thickBot="1">
      <c r="A10" s="119">
        <f t="shared" si="0"/>
        <v>5</v>
      </c>
      <c r="B10" s="140" t="s">
        <v>28</v>
      </c>
      <c r="C10" s="123" t="s">
        <v>25</v>
      </c>
      <c r="D10" s="122" t="s">
        <v>30</v>
      </c>
      <c r="E10" s="138" t="s">
        <v>27</v>
      </c>
      <c r="F10" s="138">
        <v>5</v>
      </c>
      <c r="G10" s="126"/>
      <c r="H10" s="126">
        <v>9.5</v>
      </c>
      <c r="I10" s="126"/>
      <c r="J10" s="124"/>
      <c r="K10" s="126"/>
      <c r="L10" s="126"/>
      <c r="M10" s="126"/>
      <c r="N10" s="126"/>
      <c r="O10" s="126"/>
      <c r="P10" s="126"/>
    </row>
    <row r="11" spans="1:16" s="125" customFormat="1" ht="24" customHeight="1" thickBot="1">
      <c r="A11" s="223">
        <f t="shared" si="0"/>
        <v>6</v>
      </c>
      <c r="B11" s="266" t="s">
        <v>28</v>
      </c>
      <c r="C11" s="243" t="s">
        <v>25</v>
      </c>
      <c r="D11" s="141" t="s">
        <v>192</v>
      </c>
      <c r="E11" s="243" t="s">
        <v>27</v>
      </c>
      <c r="F11" s="243">
        <v>5</v>
      </c>
      <c r="G11" s="126"/>
      <c r="H11" s="126">
        <v>3.5</v>
      </c>
      <c r="I11" s="126"/>
      <c r="J11" s="124"/>
      <c r="K11" s="126"/>
      <c r="L11" s="126"/>
      <c r="M11" s="126"/>
      <c r="N11" s="126"/>
      <c r="O11" s="126"/>
      <c r="P11" s="126"/>
    </row>
    <row r="12" spans="1:16" s="125" customFormat="1" ht="24" customHeight="1" thickBot="1">
      <c r="A12" s="224"/>
      <c r="B12" s="267"/>
      <c r="C12" s="244"/>
      <c r="D12" s="142" t="s">
        <v>190</v>
      </c>
      <c r="E12" s="244"/>
      <c r="F12" s="244"/>
      <c r="G12" s="126"/>
      <c r="H12" s="126"/>
      <c r="I12" s="126"/>
      <c r="J12" s="124"/>
      <c r="K12" s="126"/>
      <c r="L12" s="126"/>
      <c r="M12" s="126"/>
      <c r="N12" s="126"/>
      <c r="O12" s="126"/>
      <c r="P12" s="126"/>
    </row>
    <row r="13" spans="1:16" s="125" customFormat="1" ht="24" customHeight="1" thickBot="1">
      <c r="A13" s="225"/>
      <c r="B13" s="268"/>
      <c r="C13" s="245"/>
      <c r="D13" s="143" t="s">
        <v>191</v>
      </c>
      <c r="E13" s="245"/>
      <c r="F13" s="245"/>
      <c r="G13" s="126"/>
      <c r="H13" s="126"/>
      <c r="I13" s="126"/>
      <c r="J13" s="124"/>
      <c r="K13" s="126"/>
      <c r="L13" s="126"/>
      <c r="M13" s="126"/>
      <c r="N13" s="126"/>
      <c r="O13" s="126"/>
      <c r="P13" s="126"/>
    </row>
    <row r="14" spans="1:16" s="125" customFormat="1" ht="32.25" thickBot="1">
      <c r="A14" s="119">
        <f>A11+1</f>
        <v>7</v>
      </c>
      <c r="B14" s="120" t="s">
        <v>31</v>
      </c>
      <c r="C14" s="121" t="s">
        <v>32</v>
      </c>
      <c r="D14" s="122" t="s">
        <v>33</v>
      </c>
      <c r="E14" s="123" t="s">
        <v>27</v>
      </c>
      <c r="F14" s="123">
        <v>5</v>
      </c>
      <c r="G14" s="124">
        <v>35</v>
      </c>
      <c r="H14" s="124"/>
      <c r="I14" s="124"/>
      <c r="J14" s="124"/>
      <c r="K14" s="124"/>
      <c r="L14" s="124"/>
      <c r="M14" s="124"/>
      <c r="N14" s="124"/>
      <c r="O14" s="124"/>
      <c r="P14" s="124"/>
    </row>
    <row r="15" spans="1:16" s="125" customFormat="1" ht="36.75" customHeight="1" thickBot="1">
      <c r="A15" s="119">
        <f t="shared" si="0"/>
        <v>8</v>
      </c>
      <c r="B15" s="120" t="s">
        <v>31</v>
      </c>
      <c r="C15" s="123" t="s">
        <v>34</v>
      </c>
      <c r="D15" s="122" t="s">
        <v>35</v>
      </c>
      <c r="E15" s="123" t="s">
        <v>27</v>
      </c>
      <c r="F15" s="123">
        <v>5</v>
      </c>
      <c r="G15" s="124"/>
      <c r="H15" s="124">
        <v>20</v>
      </c>
      <c r="I15" s="124"/>
      <c r="J15" s="126"/>
      <c r="K15" s="126"/>
      <c r="L15" s="126"/>
      <c r="M15" s="126"/>
      <c r="N15" s="126"/>
      <c r="O15" s="126"/>
      <c r="P15" s="126"/>
    </row>
    <row r="16" spans="1:16" s="125" customFormat="1" ht="97.5" customHeight="1" thickBot="1">
      <c r="A16" s="119">
        <f t="shared" si="0"/>
        <v>9</v>
      </c>
      <c r="B16" s="144" t="s">
        <v>36</v>
      </c>
      <c r="C16" s="145" t="s">
        <v>37</v>
      </c>
      <c r="D16" s="146" t="s">
        <v>38</v>
      </c>
      <c r="E16" s="123" t="s">
        <v>27</v>
      </c>
      <c r="F16" s="123">
        <v>5</v>
      </c>
      <c r="G16" s="126"/>
      <c r="H16" s="126"/>
      <c r="I16" s="128">
        <v>1.5</v>
      </c>
      <c r="J16" s="124"/>
      <c r="K16" s="126"/>
      <c r="L16" s="126"/>
      <c r="M16" s="126"/>
      <c r="N16" s="126"/>
      <c r="O16" s="126"/>
      <c r="P16" s="126"/>
    </row>
    <row r="17" spans="1:16" s="125" customFormat="1" ht="141.75" customHeight="1" thickBot="1">
      <c r="A17" s="119">
        <f t="shared" si="0"/>
        <v>10</v>
      </c>
      <c r="B17" s="144" t="s">
        <v>39</v>
      </c>
      <c r="C17" s="145" t="s">
        <v>40</v>
      </c>
      <c r="D17" s="146" t="s">
        <v>41</v>
      </c>
      <c r="E17" s="123" t="s">
        <v>27</v>
      </c>
      <c r="F17" s="123">
        <v>5</v>
      </c>
      <c r="G17" s="126"/>
      <c r="H17" s="126"/>
      <c r="I17" s="128">
        <v>5.15</v>
      </c>
      <c r="J17" s="124"/>
      <c r="K17" s="126"/>
      <c r="L17" s="126"/>
      <c r="M17" s="126"/>
      <c r="N17" s="126"/>
      <c r="O17" s="126"/>
      <c r="P17" s="126"/>
    </row>
    <row r="18" spans="1:16" s="125" customFormat="1" ht="207.75" customHeight="1" thickBot="1">
      <c r="A18" s="119">
        <f t="shared" si="0"/>
        <v>11</v>
      </c>
      <c r="B18" s="147" t="s">
        <v>42</v>
      </c>
      <c r="C18" s="145" t="s">
        <v>43</v>
      </c>
      <c r="D18" s="146" t="s">
        <v>44</v>
      </c>
      <c r="E18" s="123" t="s">
        <v>27</v>
      </c>
      <c r="F18" s="123">
        <v>5</v>
      </c>
      <c r="G18" s="126"/>
      <c r="H18" s="126"/>
      <c r="I18" s="128">
        <v>9</v>
      </c>
      <c r="J18" s="124"/>
      <c r="K18" s="126"/>
      <c r="L18" s="126"/>
      <c r="M18" s="126"/>
      <c r="N18" s="126"/>
      <c r="O18" s="126"/>
      <c r="P18" s="126"/>
    </row>
    <row r="19" spans="1:16" s="125" customFormat="1" ht="67.5" customHeight="1" thickBot="1">
      <c r="A19" s="119">
        <f t="shared" si="0"/>
        <v>12</v>
      </c>
      <c r="B19" s="144" t="s">
        <v>45</v>
      </c>
      <c r="C19" s="145" t="s">
        <v>46</v>
      </c>
      <c r="D19" s="146" t="s">
        <v>188</v>
      </c>
      <c r="E19" s="148" t="s">
        <v>27</v>
      </c>
      <c r="F19" s="123">
        <v>5</v>
      </c>
      <c r="G19" s="126"/>
      <c r="H19" s="126"/>
      <c r="I19" s="149">
        <v>1.25</v>
      </c>
      <c r="J19" s="124"/>
      <c r="K19" s="126"/>
      <c r="L19" s="126"/>
      <c r="M19" s="126"/>
      <c r="N19" s="126"/>
      <c r="O19" s="126"/>
      <c r="P19" s="126"/>
    </row>
    <row r="20" spans="1:16" s="125" customFormat="1" ht="168.75" customHeight="1" thickBot="1">
      <c r="A20" s="119">
        <f t="shared" si="0"/>
        <v>13</v>
      </c>
      <c r="B20" s="150" t="s">
        <v>47</v>
      </c>
      <c r="C20" s="145" t="s">
        <v>48</v>
      </c>
      <c r="D20" s="146" t="s">
        <v>49</v>
      </c>
      <c r="E20" s="123" t="s">
        <v>27</v>
      </c>
      <c r="F20" s="123">
        <v>5</v>
      </c>
      <c r="G20" s="126"/>
      <c r="H20" s="126"/>
      <c r="I20" s="128">
        <v>10.4</v>
      </c>
      <c r="J20" s="124"/>
      <c r="K20" s="126"/>
      <c r="L20" s="126"/>
      <c r="M20" s="126"/>
      <c r="N20" s="126"/>
      <c r="O20" s="126"/>
      <c r="P20" s="126"/>
    </row>
    <row r="21" spans="1:16" s="125" customFormat="1" ht="176.25" customHeight="1" thickBot="1">
      <c r="A21" s="119">
        <f t="shared" si="0"/>
        <v>14</v>
      </c>
      <c r="B21" s="151" t="s">
        <v>50</v>
      </c>
      <c r="C21" s="145" t="s">
        <v>48</v>
      </c>
      <c r="D21" s="152" t="s">
        <v>51</v>
      </c>
      <c r="E21" s="123" t="s">
        <v>27</v>
      </c>
      <c r="F21" s="123">
        <v>5</v>
      </c>
      <c r="G21" s="126"/>
      <c r="H21" s="126"/>
      <c r="I21" s="145">
        <v>5</v>
      </c>
      <c r="J21" s="124"/>
      <c r="K21" s="126"/>
      <c r="L21" s="126"/>
      <c r="M21" s="126"/>
      <c r="N21" s="126"/>
      <c r="O21" s="126"/>
      <c r="P21" s="126"/>
    </row>
    <row r="22" spans="1:16" s="125" customFormat="1" ht="29.25" customHeight="1" thickBot="1">
      <c r="A22" s="119">
        <f t="shared" si="0"/>
        <v>15</v>
      </c>
      <c r="B22" s="144" t="s">
        <v>52</v>
      </c>
      <c r="C22" s="236" t="s">
        <v>48</v>
      </c>
      <c r="D22" s="146" t="s">
        <v>53</v>
      </c>
      <c r="E22" s="269" t="s">
        <v>27</v>
      </c>
      <c r="F22" s="236">
        <v>5</v>
      </c>
      <c r="G22" s="126"/>
      <c r="H22" s="126"/>
      <c r="I22" s="123">
        <v>0.55000000000000004</v>
      </c>
      <c r="J22" s="126"/>
      <c r="K22" s="126"/>
      <c r="L22" s="126"/>
      <c r="M22" s="153"/>
      <c r="N22" s="153"/>
      <c r="O22" s="153"/>
      <c r="P22" s="153"/>
    </row>
    <row r="23" spans="1:16" s="125" customFormat="1" ht="29.25" customHeight="1" thickBot="1">
      <c r="A23" s="119">
        <f t="shared" si="0"/>
        <v>16</v>
      </c>
      <c r="B23" s="144" t="s">
        <v>54</v>
      </c>
      <c r="C23" s="237"/>
      <c r="D23" s="146" t="s">
        <v>55</v>
      </c>
      <c r="E23" s="270"/>
      <c r="F23" s="237"/>
      <c r="G23" s="126"/>
      <c r="H23" s="126"/>
      <c r="I23" s="123">
        <v>0.1</v>
      </c>
      <c r="J23" s="126"/>
      <c r="K23" s="126"/>
      <c r="L23" s="126"/>
      <c r="M23" s="153"/>
      <c r="N23" s="153"/>
      <c r="O23" s="153"/>
      <c r="P23" s="153"/>
    </row>
    <row r="24" spans="1:16" s="125" customFormat="1" ht="24" customHeight="1" thickBot="1">
      <c r="A24" s="119">
        <f t="shared" si="0"/>
        <v>17</v>
      </c>
      <c r="B24" s="144" t="s">
        <v>56</v>
      </c>
      <c r="C24" s="237"/>
      <c r="D24" s="146" t="s">
        <v>57</v>
      </c>
      <c r="E24" s="270"/>
      <c r="F24" s="237"/>
      <c r="G24" s="126"/>
      <c r="H24" s="126"/>
      <c r="I24" s="123">
        <v>0.05</v>
      </c>
      <c r="J24" s="126"/>
      <c r="K24" s="126"/>
      <c r="L24" s="126"/>
      <c r="M24" s="153"/>
      <c r="N24" s="153"/>
      <c r="O24" s="153"/>
      <c r="P24" s="153"/>
    </row>
    <row r="25" spans="1:16" s="125" customFormat="1" ht="29.25" customHeight="1" thickBot="1">
      <c r="A25" s="119">
        <f t="shared" si="0"/>
        <v>18</v>
      </c>
      <c r="B25" s="144" t="s">
        <v>58</v>
      </c>
      <c r="C25" s="237"/>
      <c r="D25" s="146" t="s">
        <v>59</v>
      </c>
      <c r="E25" s="270"/>
      <c r="F25" s="237"/>
      <c r="G25" s="126"/>
      <c r="H25" s="126"/>
      <c r="I25" s="123">
        <v>0.25</v>
      </c>
      <c r="J25" s="126"/>
      <c r="K25" s="126"/>
      <c r="L25" s="126"/>
      <c r="M25" s="153"/>
      <c r="N25" s="153"/>
      <c r="O25" s="153"/>
      <c r="P25" s="153"/>
    </row>
    <row r="26" spans="1:16" s="125" customFormat="1" ht="24" customHeight="1" thickBot="1">
      <c r="A26" s="223">
        <f t="shared" si="0"/>
        <v>19</v>
      </c>
      <c r="B26" s="229" t="s">
        <v>60</v>
      </c>
      <c r="C26" s="237"/>
      <c r="D26" s="146" t="s">
        <v>195</v>
      </c>
      <c r="E26" s="270"/>
      <c r="F26" s="237"/>
      <c r="G26" s="126"/>
      <c r="H26" s="126"/>
      <c r="I26" s="123">
        <v>4.55</v>
      </c>
      <c r="J26" s="126"/>
      <c r="K26" s="126"/>
      <c r="L26" s="126"/>
      <c r="M26" s="153"/>
      <c r="N26" s="153"/>
      <c r="O26" s="153"/>
      <c r="P26" s="153"/>
    </row>
    <row r="27" spans="1:16" s="125" customFormat="1" ht="24" customHeight="1" thickBot="1">
      <c r="A27" s="224"/>
      <c r="B27" s="230"/>
      <c r="C27" s="237"/>
      <c r="D27" s="146" t="s">
        <v>193</v>
      </c>
      <c r="E27" s="270"/>
      <c r="F27" s="237"/>
      <c r="G27" s="126"/>
      <c r="H27" s="126"/>
      <c r="I27" s="123"/>
      <c r="J27" s="129"/>
      <c r="K27" s="126"/>
      <c r="L27" s="126"/>
      <c r="M27" s="153"/>
      <c r="N27" s="153"/>
      <c r="O27" s="153"/>
      <c r="P27" s="153"/>
    </row>
    <row r="28" spans="1:16" s="125" customFormat="1" ht="24" customHeight="1" thickBot="1">
      <c r="A28" s="225"/>
      <c r="B28" s="231"/>
      <c r="C28" s="254"/>
      <c r="D28" s="146" t="s">
        <v>194</v>
      </c>
      <c r="E28" s="271"/>
      <c r="F28" s="254"/>
      <c r="G28" s="126"/>
      <c r="H28" s="126"/>
      <c r="I28" s="123"/>
      <c r="J28" s="129"/>
      <c r="K28" s="126"/>
      <c r="L28" s="126"/>
      <c r="M28" s="153"/>
      <c r="N28" s="153"/>
      <c r="O28" s="153"/>
      <c r="P28" s="153"/>
    </row>
    <row r="29" spans="1:16" s="125" customFormat="1" ht="21" customHeight="1" thickBot="1">
      <c r="A29" s="223">
        <f>A26+1</f>
        <v>20</v>
      </c>
      <c r="B29" s="229" t="s">
        <v>61</v>
      </c>
      <c r="C29" s="236" t="s">
        <v>62</v>
      </c>
      <c r="D29" s="146" t="s">
        <v>198</v>
      </c>
      <c r="E29" s="232" t="s">
        <v>27</v>
      </c>
      <c r="F29" s="255">
        <v>20</v>
      </c>
      <c r="G29" s="126"/>
      <c r="H29" s="126"/>
      <c r="I29" s="126"/>
      <c r="J29" s="128">
        <v>0.47</v>
      </c>
      <c r="K29" s="126"/>
      <c r="L29" s="126"/>
      <c r="M29" s="153"/>
      <c r="N29" s="153"/>
      <c r="O29" s="153"/>
      <c r="P29" s="153"/>
    </row>
    <row r="30" spans="1:16" s="125" customFormat="1" ht="21" customHeight="1" thickBot="1">
      <c r="A30" s="224"/>
      <c r="B30" s="230"/>
      <c r="C30" s="237"/>
      <c r="D30" s="146" t="s">
        <v>109</v>
      </c>
      <c r="E30" s="233"/>
      <c r="F30" s="256"/>
      <c r="G30" s="126"/>
      <c r="H30" s="126"/>
      <c r="I30" s="126"/>
      <c r="J30" s="128"/>
      <c r="K30" s="126"/>
      <c r="L30" s="126"/>
      <c r="M30" s="153"/>
      <c r="N30" s="153"/>
      <c r="O30" s="153"/>
      <c r="P30" s="153"/>
    </row>
    <row r="31" spans="1:16" s="125" customFormat="1" ht="21" customHeight="1" thickBot="1">
      <c r="A31" s="224"/>
      <c r="B31" s="230"/>
      <c r="C31" s="237"/>
      <c r="D31" s="146" t="s">
        <v>196</v>
      </c>
      <c r="E31" s="233"/>
      <c r="F31" s="256"/>
      <c r="G31" s="126"/>
      <c r="H31" s="126"/>
      <c r="I31" s="126"/>
      <c r="J31" s="128"/>
      <c r="K31" s="126"/>
      <c r="L31" s="126"/>
      <c r="M31" s="153"/>
      <c r="N31" s="153"/>
      <c r="O31" s="153"/>
      <c r="P31" s="153"/>
    </row>
    <row r="32" spans="1:16" s="125" customFormat="1" ht="21" customHeight="1" thickBot="1">
      <c r="A32" s="225"/>
      <c r="B32" s="231"/>
      <c r="C32" s="237"/>
      <c r="D32" s="146" t="s">
        <v>197</v>
      </c>
      <c r="E32" s="233"/>
      <c r="F32" s="256"/>
      <c r="G32" s="126"/>
      <c r="H32" s="126"/>
      <c r="I32" s="126"/>
      <c r="J32" s="128"/>
      <c r="K32" s="126"/>
      <c r="L32" s="126"/>
      <c r="M32" s="153"/>
      <c r="N32" s="153"/>
      <c r="O32" s="153"/>
      <c r="P32" s="153"/>
    </row>
    <row r="33" spans="1:16" s="125" customFormat="1" ht="21" customHeight="1" thickBot="1">
      <c r="A33" s="223">
        <f>A29+1</f>
        <v>21</v>
      </c>
      <c r="B33" s="229" t="s">
        <v>63</v>
      </c>
      <c r="C33" s="237"/>
      <c r="D33" s="146" t="s">
        <v>195</v>
      </c>
      <c r="E33" s="233"/>
      <c r="F33" s="256"/>
      <c r="G33" s="126"/>
      <c r="H33" s="126"/>
      <c r="I33" s="126"/>
      <c r="J33" s="128">
        <v>0.22</v>
      </c>
      <c r="K33" s="126"/>
      <c r="L33" s="126"/>
      <c r="M33" s="153"/>
      <c r="N33" s="153"/>
      <c r="O33" s="153"/>
      <c r="P33" s="153"/>
    </row>
    <row r="34" spans="1:16" s="125" customFormat="1" ht="21" customHeight="1" thickBot="1">
      <c r="A34" s="225"/>
      <c r="B34" s="231"/>
      <c r="C34" s="237"/>
      <c r="D34" s="146" t="s">
        <v>85</v>
      </c>
      <c r="E34" s="233"/>
      <c r="F34" s="256"/>
      <c r="G34" s="126"/>
      <c r="H34" s="126"/>
      <c r="I34" s="126"/>
      <c r="J34" s="128"/>
      <c r="K34" s="126"/>
      <c r="L34" s="126"/>
      <c r="M34" s="153"/>
      <c r="N34" s="153"/>
      <c r="O34" s="153"/>
      <c r="P34" s="153"/>
    </row>
    <row r="35" spans="1:16" s="125" customFormat="1" ht="21" customHeight="1" thickBot="1">
      <c r="A35" s="119">
        <f>A33+1</f>
        <v>22</v>
      </c>
      <c r="B35" s="144" t="s">
        <v>64</v>
      </c>
      <c r="C35" s="237"/>
      <c r="D35" s="146" t="s">
        <v>65</v>
      </c>
      <c r="E35" s="233"/>
      <c r="F35" s="256"/>
      <c r="G35" s="126"/>
      <c r="H35" s="126"/>
      <c r="I35" s="126"/>
      <c r="J35" s="128">
        <v>0.15</v>
      </c>
      <c r="K35" s="126"/>
      <c r="L35" s="126"/>
      <c r="M35" s="153"/>
      <c r="N35" s="153"/>
      <c r="O35" s="153"/>
      <c r="P35" s="153"/>
    </row>
    <row r="36" spans="1:16" s="125" customFormat="1" ht="21" customHeight="1" thickBot="1">
      <c r="A36" s="223">
        <f t="shared" si="0"/>
        <v>23</v>
      </c>
      <c r="B36" s="272" t="s">
        <v>66</v>
      </c>
      <c r="C36" s="237"/>
      <c r="D36" s="146" t="s">
        <v>200</v>
      </c>
      <c r="E36" s="233"/>
      <c r="F36" s="256"/>
      <c r="G36" s="126"/>
      <c r="H36" s="126"/>
      <c r="I36" s="126"/>
      <c r="J36" s="128">
        <v>0.5</v>
      </c>
      <c r="K36" s="126"/>
      <c r="L36" s="126"/>
      <c r="M36" s="153"/>
      <c r="N36" s="153"/>
      <c r="O36" s="153"/>
      <c r="P36" s="153"/>
    </row>
    <row r="37" spans="1:16" s="125" customFormat="1" ht="21" customHeight="1" thickBot="1">
      <c r="A37" s="225"/>
      <c r="B37" s="273"/>
      <c r="C37" s="237"/>
      <c r="D37" s="146" t="s">
        <v>199</v>
      </c>
      <c r="E37" s="233"/>
      <c r="F37" s="256"/>
      <c r="G37" s="126"/>
      <c r="H37" s="126"/>
      <c r="I37" s="126"/>
      <c r="J37" s="128"/>
      <c r="K37" s="126"/>
      <c r="L37" s="126"/>
      <c r="M37" s="153"/>
      <c r="N37" s="153"/>
      <c r="O37" s="153"/>
      <c r="P37" s="153"/>
    </row>
    <row r="38" spans="1:16" s="125" customFormat="1" ht="21" customHeight="1" thickBot="1">
      <c r="A38" s="119">
        <f>A36+1</f>
        <v>24</v>
      </c>
      <c r="B38" s="144" t="s">
        <v>67</v>
      </c>
      <c r="C38" s="237"/>
      <c r="D38" s="146" t="s">
        <v>68</v>
      </c>
      <c r="E38" s="233"/>
      <c r="F38" s="256"/>
      <c r="G38" s="126"/>
      <c r="H38" s="126"/>
      <c r="I38" s="126"/>
      <c r="J38" s="128">
        <v>1.4</v>
      </c>
      <c r="K38" s="126"/>
      <c r="L38" s="126"/>
      <c r="M38" s="153"/>
      <c r="N38" s="153"/>
      <c r="O38" s="153"/>
      <c r="P38" s="153"/>
    </row>
    <row r="39" spans="1:16" s="125" customFormat="1" ht="21" customHeight="1" thickBot="1">
      <c r="A39" s="119">
        <f t="shared" si="0"/>
        <v>25</v>
      </c>
      <c r="B39" s="144" t="s">
        <v>69</v>
      </c>
      <c r="C39" s="237"/>
      <c r="D39" s="146" t="s">
        <v>70</v>
      </c>
      <c r="E39" s="233"/>
      <c r="F39" s="256"/>
      <c r="G39" s="126"/>
      <c r="H39" s="126"/>
      <c r="I39" s="126"/>
      <c r="J39" s="128">
        <v>0.05</v>
      </c>
      <c r="K39" s="126"/>
      <c r="L39" s="126"/>
      <c r="M39" s="153"/>
      <c r="N39" s="153"/>
      <c r="O39" s="153"/>
      <c r="P39" s="153"/>
    </row>
    <row r="40" spans="1:16" s="125" customFormat="1" ht="21" customHeight="1" thickBot="1">
      <c r="A40" s="223">
        <f t="shared" si="0"/>
        <v>26</v>
      </c>
      <c r="B40" s="229" t="s">
        <v>71</v>
      </c>
      <c r="C40" s="237"/>
      <c r="D40" s="146" t="s">
        <v>201</v>
      </c>
      <c r="E40" s="233"/>
      <c r="F40" s="256"/>
      <c r="G40" s="126"/>
      <c r="H40" s="126"/>
      <c r="I40" s="126"/>
      <c r="J40" s="128">
        <v>0.1</v>
      </c>
      <c r="K40" s="126"/>
      <c r="L40" s="126"/>
      <c r="M40" s="153"/>
      <c r="N40" s="153"/>
      <c r="O40" s="153"/>
      <c r="P40" s="153"/>
    </row>
    <row r="41" spans="1:16" s="125" customFormat="1" ht="21" customHeight="1" thickBot="1">
      <c r="A41" s="225"/>
      <c r="B41" s="231"/>
      <c r="C41" s="237"/>
      <c r="D41" s="146" t="s">
        <v>194</v>
      </c>
      <c r="E41" s="233"/>
      <c r="F41" s="256"/>
      <c r="G41" s="126"/>
      <c r="H41" s="126"/>
      <c r="I41" s="126"/>
      <c r="J41" s="128"/>
      <c r="K41" s="126"/>
      <c r="L41" s="126"/>
      <c r="M41" s="153"/>
      <c r="N41" s="153"/>
      <c r="O41" s="153"/>
      <c r="P41" s="153"/>
    </row>
    <row r="42" spans="1:16" s="125" customFormat="1" ht="21" customHeight="1" thickBot="1">
      <c r="A42" s="223">
        <f>A40+1</f>
        <v>27</v>
      </c>
      <c r="B42" s="229" t="s">
        <v>72</v>
      </c>
      <c r="C42" s="237"/>
      <c r="D42" s="146" t="s">
        <v>206</v>
      </c>
      <c r="E42" s="233"/>
      <c r="F42" s="256"/>
      <c r="G42" s="126"/>
      <c r="H42" s="126"/>
      <c r="I42" s="126"/>
      <c r="J42" s="128">
        <v>11.1</v>
      </c>
      <c r="K42" s="126"/>
      <c r="L42" s="126"/>
      <c r="M42" s="153"/>
      <c r="N42" s="153"/>
      <c r="O42" s="153"/>
      <c r="P42" s="153"/>
    </row>
    <row r="43" spans="1:16" s="125" customFormat="1" ht="21" customHeight="1" thickBot="1">
      <c r="A43" s="224"/>
      <c r="B43" s="230"/>
      <c r="C43" s="237"/>
      <c r="D43" s="146" t="s">
        <v>89</v>
      </c>
      <c r="E43" s="233"/>
      <c r="F43" s="256"/>
      <c r="G43" s="126"/>
      <c r="H43" s="126"/>
      <c r="I43" s="126"/>
      <c r="J43" s="128"/>
      <c r="K43" s="126"/>
      <c r="L43" s="126"/>
      <c r="M43" s="153"/>
      <c r="N43" s="153"/>
      <c r="O43" s="153"/>
      <c r="P43" s="153"/>
    </row>
    <row r="44" spans="1:16" s="125" customFormat="1" ht="21" customHeight="1" thickBot="1">
      <c r="A44" s="224"/>
      <c r="B44" s="230"/>
      <c r="C44" s="237"/>
      <c r="D44" s="146" t="s">
        <v>87</v>
      </c>
      <c r="E44" s="233"/>
      <c r="F44" s="256"/>
      <c r="G44" s="126"/>
      <c r="H44" s="126"/>
      <c r="I44" s="126"/>
      <c r="J44" s="128"/>
      <c r="K44" s="126"/>
      <c r="L44" s="126"/>
      <c r="M44" s="153"/>
      <c r="N44" s="153"/>
      <c r="O44" s="153"/>
      <c r="P44" s="153"/>
    </row>
    <row r="45" spans="1:16" s="125" customFormat="1" ht="21" customHeight="1" thickBot="1">
      <c r="A45" s="224"/>
      <c r="B45" s="230"/>
      <c r="C45" s="237"/>
      <c r="D45" s="146" t="s">
        <v>202</v>
      </c>
      <c r="E45" s="233"/>
      <c r="F45" s="256"/>
      <c r="G45" s="126"/>
      <c r="H45" s="126"/>
      <c r="I45" s="126"/>
      <c r="J45" s="128"/>
      <c r="K45" s="126"/>
      <c r="L45" s="126"/>
      <c r="M45" s="153"/>
      <c r="N45" s="153"/>
      <c r="O45" s="153"/>
      <c r="P45" s="153"/>
    </row>
    <row r="46" spans="1:16" s="125" customFormat="1" ht="21" customHeight="1" thickBot="1">
      <c r="A46" s="224"/>
      <c r="B46" s="230"/>
      <c r="C46" s="237"/>
      <c r="D46" s="146" t="s">
        <v>203</v>
      </c>
      <c r="E46" s="233"/>
      <c r="F46" s="256"/>
      <c r="G46" s="126"/>
      <c r="H46" s="126"/>
      <c r="I46" s="126"/>
      <c r="J46" s="128"/>
      <c r="K46" s="126"/>
      <c r="L46" s="126"/>
      <c r="M46" s="153"/>
      <c r="N46" s="153"/>
      <c r="O46" s="153"/>
      <c r="P46" s="153"/>
    </row>
    <row r="47" spans="1:16" s="125" customFormat="1" ht="21" customHeight="1" thickBot="1">
      <c r="A47" s="224"/>
      <c r="B47" s="230"/>
      <c r="C47" s="237"/>
      <c r="D47" s="146" t="s">
        <v>204</v>
      </c>
      <c r="E47" s="233"/>
      <c r="F47" s="256"/>
      <c r="G47" s="126"/>
      <c r="H47" s="126"/>
      <c r="I47" s="126"/>
      <c r="J47" s="128"/>
      <c r="K47" s="126"/>
      <c r="L47" s="126"/>
      <c r="M47" s="153"/>
      <c r="N47" s="153"/>
      <c r="O47" s="153"/>
      <c r="P47" s="153"/>
    </row>
    <row r="48" spans="1:16" s="125" customFormat="1" ht="21" customHeight="1" thickBot="1">
      <c r="A48" s="225"/>
      <c r="B48" s="231"/>
      <c r="C48" s="237"/>
      <c r="D48" s="146" t="s">
        <v>205</v>
      </c>
      <c r="E48" s="233"/>
      <c r="F48" s="256"/>
      <c r="G48" s="126"/>
      <c r="H48" s="126"/>
      <c r="I48" s="126"/>
      <c r="J48" s="128"/>
      <c r="K48" s="126"/>
      <c r="L48" s="126"/>
      <c r="M48" s="153"/>
      <c r="N48" s="153"/>
      <c r="O48" s="153"/>
      <c r="P48" s="153"/>
    </row>
    <row r="49" spans="1:16" s="125" customFormat="1" ht="21" customHeight="1" thickBot="1">
      <c r="A49" s="223">
        <f>A42+1</f>
        <v>28</v>
      </c>
      <c r="B49" s="229" t="s">
        <v>72</v>
      </c>
      <c r="C49" s="237"/>
      <c r="D49" s="146" t="s">
        <v>193</v>
      </c>
      <c r="E49" s="233"/>
      <c r="F49" s="256"/>
      <c r="G49" s="126"/>
      <c r="H49" s="126"/>
      <c r="I49" s="126"/>
      <c r="J49" s="128">
        <v>8.4</v>
      </c>
      <c r="K49" s="126"/>
      <c r="L49" s="126"/>
      <c r="M49" s="153"/>
      <c r="N49" s="153"/>
      <c r="O49" s="153"/>
      <c r="P49" s="153"/>
    </row>
    <row r="50" spans="1:16" s="125" customFormat="1" ht="21" customHeight="1" thickBot="1">
      <c r="A50" s="224"/>
      <c r="B50" s="230"/>
      <c r="C50" s="237"/>
      <c r="D50" s="146" t="s">
        <v>59</v>
      </c>
      <c r="E50" s="233"/>
      <c r="F50" s="256"/>
      <c r="G50" s="126"/>
      <c r="H50" s="126"/>
      <c r="I50" s="126"/>
      <c r="J50" s="128"/>
      <c r="K50" s="126"/>
      <c r="L50" s="126"/>
      <c r="M50" s="153"/>
      <c r="N50" s="153"/>
      <c r="O50" s="153"/>
      <c r="P50" s="153"/>
    </row>
    <row r="51" spans="1:16" s="125" customFormat="1" ht="21" customHeight="1" thickBot="1">
      <c r="A51" s="224"/>
      <c r="B51" s="230"/>
      <c r="C51" s="237"/>
      <c r="D51" s="146" t="s">
        <v>57</v>
      </c>
      <c r="E51" s="233"/>
      <c r="F51" s="256"/>
      <c r="G51" s="126"/>
      <c r="H51" s="126"/>
      <c r="I51" s="126"/>
      <c r="J51" s="128"/>
      <c r="K51" s="126"/>
      <c r="L51" s="126"/>
      <c r="M51" s="153"/>
      <c r="N51" s="153"/>
      <c r="O51" s="153"/>
      <c r="P51" s="153"/>
    </row>
    <row r="52" spans="1:16" s="125" customFormat="1" ht="21" customHeight="1" thickBot="1">
      <c r="A52" s="224"/>
      <c r="B52" s="230"/>
      <c r="C52" s="237"/>
      <c r="D52" s="146" t="s">
        <v>55</v>
      </c>
      <c r="E52" s="233"/>
      <c r="F52" s="256"/>
      <c r="G52" s="126"/>
      <c r="H52" s="126"/>
      <c r="I52" s="126"/>
      <c r="J52" s="128"/>
      <c r="K52" s="126"/>
      <c r="L52" s="126"/>
      <c r="M52" s="153"/>
      <c r="N52" s="153"/>
      <c r="O52" s="153"/>
      <c r="P52" s="153"/>
    </row>
    <row r="53" spans="1:16" s="125" customFormat="1" ht="21" customHeight="1" thickBot="1">
      <c r="A53" s="224"/>
      <c r="B53" s="230"/>
      <c r="C53" s="237"/>
      <c r="D53" s="146" t="s">
        <v>53</v>
      </c>
      <c r="E53" s="233"/>
      <c r="F53" s="256"/>
      <c r="G53" s="126"/>
      <c r="H53" s="126"/>
      <c r="I53" s="126"/>
      <c r="J53" s="128"/>
      <c r="K53" s="126"/>
      <c r="L53" s="126"/>
      <c r="M53" s="153"/>
      <c r="N53" s="153"/>
      <c r="O53" s="153"/>
      <c r="P53" s="153"/>
    </row>
    <row r="54" spans="1:16" s="125" customFormat="1" ht="21" customHeight="1" thickBot="1">
      <c r="A54" s="225"/>
      <c r="B54" s="231"/>
      <c r="C54" s="254"/>
      <c r="D54" s="146" t="s">
        <v>207</v>
      </c>
      <c r="E54" s="234"/>
      <c r="F54" s="257"/>
      <c r="G54" s="126"/>
      <c r="H54" s="126"/>
      <c r="I54" s="126"/>
      <c r="J54" s="128"/>
      <c r="K54" s="126"/>
      <c r="L54" s="126"/>
      <c r="M54" s="153"/>
      <c r="N54" s="153"/>
      <c r="O54" s="153"/>
      <c r="P54" s="153"/>
    </row>
    <row r="55" spans="1:16" s="125" customFormat="1" ht="21" customHeight="1" thickBot="1">
      <c r="A55" s="223">
        <f>A49+1</f>
        <v>29</v>
      </c>
      <c r="B55" s="229" t="s">
        <v>73</v>
      </c>
      <c r="C55" s="236" t="s">
        <v>74</v>
      </c>
      <c r="D55" s="146" t="s">
        <v>93</v>
      </c>
      <c r="E55" s="232" t="s">
        <v>27</v>
      </c>
      <c r="F55" s="255">
        <v>20</v>
      </c>
      <c r="G55" s="126"/>
      <c r="H55" s="126"/>
      <c r="I55" s="126"/>
      <c r="J55" s="123">
        <v>4.1100000000000003</v>
      </c>
      <c r="K55" s="126"/>
      <c r="L55" s="126"/>
      <c r="M55" s="153"/>
      <c r="N55" s="153"/>
      <c r="O55" s="153"/>
      <c r="P55" s="153"/>
    </row>
    <row r="56" spans="1:16" s="125" customFormat="1" ht="21" customHeight="1" thickBot="1">
      <c r="A56" s="224"/>
      <c r="B56" s="230"/>
      <c r="C56" s="237"/>
      <c r="D56" s="146" t="s">
        <v>194</v>
      </c>
      <c r="E56" s="233"/>
      <c r="F56" s="256"/>
      <c r="G56" s="126"/>
      <c r="H56" s="126"/>
      <c r="I56" s="126"/>
      <c r="J56" s="123"/>
      <c r="K56" s="126"/>
      <c r="L56" s="126"/>
      <c r="M56" s="153"/>
      <c r="N56" s="153"/>
      <c r="O56" s="153"/>
      <c r="P56" s="153"/>
    </row>
    <row r="57" spans="1:16" s="125" customFormat="1" ht="21" customHeight="1" thickBot="1">
      <c r="A57" s="224"/>
      <c r="B57" s="230"/>
      <c r="C57" s="237"/>
      <c r="D57" s="146" t="s">
        <v>87</v>
      </c>
      <c r="E57" s="233"/>
      <c r="F57" s="256"/>
      <c r="G57" s="126"/>
      <c r="H57" s="126"/>
      <c r="I57" s="126"/>
      <c r="J57" s="123"/>
      <c r="K57" s="126"/>
      <c r="L57" s="126"/>
      <c r="M57" s="153"/>
      <c r="N57" s="153"/>
      <c r="O57" s="153"/>
      <c r="P57" s="153"/>
    </row>
    <row r="58" spans="1:16" s="125" customFormat="1" ht="21" customHeight="1" thickBot="1">
      <c r="A58" s="224"/>
      <c r="B58" s="230"/>
      <c r="C58" s="237"/>
      <c r="D58" s="146" t="s">
        <v>208</v>
      </c>
      <c r="E58" s="233"/>
      <c r="F58" s="256"/>
      <c r="G58" s="126"/>
      <c r="H58" s="126"/>
      <c r="I58" s="126"/>
      <c r="J58" s="123"/>
      <c r="K58" s="126"/>
      <c r="L58" s="126"/>
      <c r="M58" s="153"/>
      <c r="N58" s="153"/>
      <c r="O58" s="153"/>
      <c r="P58" s="153"/>
    </row>
    <row r="59" spans="1:16" s="125" customFormat="1" ht="21" customHeight="1" thickBot="1">
      <c r="A59" s="225"/>
      <c r="B59" s="231"/>
      <c r="C59" s="237"/>
      <c r="D59" s="146" t="s">
        <v>209</v>
      </c>
      <c r="E59" s="233"/>
      <c r="F59" s="256"/>
      <c r="G59" s="126"/>
      <c r="H59" s="126"/>
      <c r="I59" s="126"/>
      <c r="J59" s="123"/>
      <c r="K59" s="126"/>
      <c r="L59" s="126"/>
      <c r="M59" s="153"/>
      <c r="N59" s="153"/>
      <c r="O59" s="153"/>
      <c r="P59" s="153"/>
    </row>
    <row r="60" spans="1:16" s="125" customFormat="1" ht="21" customHeight="1" thickBot="1">
      <c r="A60" s="223">
        <f>A55+1</f>
        <v>30</v>
      </c>
      <c r="B60" s="229" t="s">
        <v>75</v>
      </c>
      <c r="C60" s="237"/>
      <c r="D60" s="146" t="s">
        <v>211</v>
      </c>
      <c r="E60" s="233"/>
      <c r="F60" s="256"/>
      <c r="G60" s="126"/>
      <c r="H60" s="126"/>
      <c r="I60" s="126"/>
      <c r="J60" s="123">
        <v>0.61</v>
      </c>
      <c r="K60" s="126"/>
      <c r="L60" s="126"/>
      <c r="M60" s="153"/>
      <c r="N60" s="153"/>
      <c r="O60" s="153"/>
      <c r="P60" s="153"/>
    </row>
    <row r="61" spans="1:16" s="125" customFormat="1" ht="21" customHeight="1" thickBot="1">
      <c r="A61" s="224"/>
      <c r="B61" s="230"/>
      <c r="C61" s="237"/>
      <c r="D61" s="146" t="s">
        <v>210</v>
      </c>
      <c r="E61" s="233"/>
      <c r="F61" s="256"/>
      <c r="G61" s="126"/>
      <c r="H61" s="126"/>
      <c r="I61" s="126"/>
      <c r="J61" s="123"/>
      <c r="K61" s="126"/>
      <c r="L61" s="126"/>
      <c r="M61" s="153"/>
      <c r="N61" s="153"/>
      <c r="O61" s="153"/>
      <c r="P61" s="153"/>
    </row>
    <row r="62" spans="1:16" s="125" customFormat="1" ht="21" customHeight="1" thickBot="1">
      <c r="A62" s="225"/>
      <c r="B62" s="231"/>
      <c r="C62" s="237"/>
      <c r="D62" s="146" t="s">
        <v>109</v>
      </c>
      <c r="E62" s="233"/>
      <c r="F62" s="256"/>
      <c r="G62" s="126"/>
      <c r="H62" s="126"/>
      <c r="I62" s="126"/>
      <c r="J62" s="123"/>
      <c r="K62" s="126"/>
      <c r="L62" s="126"/>
      <c r="M62" s="153"/>
      <c r="N62" s="153"/>
      <c r="O62" s="153"/>
      <c r="P62" s="153"/>
    </row>
    <row r="63" spans="1:16" s="125" customFormat="1" ht="21" customHeight="1" thickBot="1">
      <c r="A63" s="223">
        <f>A60+1</f>
        <v>31</v>
      </c>
      <c r="B63" s="229" t="s">
        <v>76</v>
      </c>
      <c r="C63" s="237"/>
      <c r="D63" s="146" t="s">
        <v>91</v>
      </c>
      <c r="E63" s="233"/>
      <c r="F63" s="256"/>
      <c r="G63" s="126"/>
      <c r="H63" s="126"/>
      <c r="I63" s="126"/>
      <c r="J63" s="123">
        <v>2.2999999999999998</v>
      </c>
      <c r="K63" s="126"/>
      <c r="L63" s="126"/>
      <c r="M63" s="153"/>
      <c r="N63" s="153"/>
      <c r="O63" s="153"/>
      <c r="P63" s="153"/>
    </row>
    <row r="64" spans="1:16" s="125" customFormat="1" ht="21" customHeight="1" thickBot="1">
      <c r="A64" s="225"/>
      <c r="B64" s="231"/>
      <c r="C64" s="237"/>
      <c r="D64" s="146" t="s">
        <v>59</v>
      </c>
      <c r="E64" s="233"/>
      <c r="F64" s="256"/>
      <c r="G64" s="126"/>
      <c r="H64" s="126"/>
      <c r="I64" s="126"/>
      <c r="J64" s="123"/>
      <c r="K64" s="126"/>
      <c r="L64" s="126"/>
      <c r="M64" s="153"/>
      <c r="N64" s="153"/>
      <c r="O64" s="153"/>
      <c r="P64" s="153"/>
    </row>
    <row r="65" spans="1:16" s="125" customFormat="1" ht="21" customHeight="1" thickBot="1">
      <c r="A65" s="119">
        <f>A63+1</f>
        <v>32</v>
      </c>
      <c r="B65" s="144" t="s">
        <v>77</v>
      </c>
      <c r="C65" s="237"/>
      <c r="D65" s="146" t="s">
        <v>78</v>
      </c>
      <c r="E65" s="233"/>
      <c r="F65" s="256"/>
      <c r="G65" s="126"/>
      <c r="H65" s="126"/>
      <c r="I65" s="126"/>
      <c r="J65" s="123">
        <v>0.1</v>
      </c>
      <c r="K65" s="126"/>
      <c r="L65" s="126"/>
      <c r="M65" s="153"/>
      <c r="N65" s="153"/>
      <c r="O65" s="153"/>
      <c r="P65" s="153"/>
    </row>
    <row r="66" spans="1:16" s="125" customFormat="1" ht="21" customHeight="1" thickBot="1">
      <c r="A66" s="223">
        <f t="shared" si="0"/>
        <v>33</v>
      </c>
      <c r="B66" s="229" t="s">
        <v>79</v>
      </c>
      <c r="C66" s="237"/>
      <c r="D66" s="146" t="s">
        <v>89</v>
      </c>
      <c r="E66" s="233"/>
      <c r="F66" s="256"/>
      <c r="G66" s="126"/>
      <c r="H66" s="126"/>
      <c r="I66" s="126"/>
      <c r="J66" s="123">
        <v>0.92</v>
      </c>
      <c r="K66" s="126"/>
      <c r="L66" s="126"/>
      <c r="M66" s="153"/>
      <c r="N66" s="153"/>
      <c r="O66" s="153"/>
      <c r="P66" s="153"/>
    </row>
    <row r="67" spans="1:16" s="125" customFormat="1" ht="21" customHeight="1" thickBot="1">
      <c r="A67" s="224"/>
      <c r="B67" s="230"/>
      <c r="C67" s="237"/>
      <c r="D67" s="146" t="s">
        <v>198</v>
      </c>
      <c r="E67" s="233"/>
      <c r="F67" s="256"/>
      <c r="G67" s="126"/>
      <c r="H67" s="126"/>
      <c r="I67" s="126"/>
      <c r="J67" s="123"/>
      <c r="K67" s="126"/>
      <c r="L67" s="126"/>
      <c r="M67" s="153"/>
      <c r="N67" s="153"/>
      <c r="O67" s="153"/>
      <c r="P67" s="153"/>
    </row>
    <row r="68" spans="1:16" s="125" customFormat="1" ht="21" customHeight="1" thickBot="1">
      <c r="A68" s="225"/>
      <c r="B68" s="231"/>
      <c r="C68" s="237"/>
      <c r="D68" s="146" t="s">
        <v>57</v>
      </c>
      <c r="E68" s="233"/>
      <c r="F68" s="256"/>
      <c r="G68" s="126"/>
      <c r="H68" s="126"/>
      <c r="I68" s="126"/>
      <c r="J68" s="123"/>
      <c r="K68" s="126"/>
      <c r="L68" s="126"/>
      <c r="M68" s="153"/>
      <c r="N68" s="153"/>
      <c r="O68" s="153"/>
      <c r="P68" s="153"/>
    </row>
    <row r="69" spans="1:16" s="125" customFormat="1" ht="21" customHeight="1" thickBot="1">
      <c r="A69" s="223">
        <f>A66+1</f>
        <v>34</v>
      </c>
      <c r="B69" s="229" t="s">
        <v>80</v>
      </c>
      <c r="C69" s="237"/>
      <c r="D69" s="146" t="s">
        <v>85</v>
      </c>
      <c r="E69" s="233"/>
      <c r="F69" s="256"/>
      <c r="G69" s="126"/>
      <c r="H69" s="126"/>
      <c r="I69" s="126"/>
      <c r="J69" s="123">
        <v>0.8</v>
      </c>
      <c r="K69" s="126"/>
      <c r="L69" s="126"/>
      <c r="M69" s="153"/>
      <c r="N69" s="153"/>
      <c r="O69" s="153"/>
      <c r="P69" s="153"/>
    </row>
    <row r="70" spans="1:16" s="125" customFormat="1" ht="21" customHeight="1" thickBot="1">
      <c r="A70" s="225"/>
      <c r="B70" s="231"/>
      <c r="C70" s="254"/>
      <c r="D70" s="154" t="s">
        <v>55</v>
      </c>
      <c r="E70" s="234"/>
      <c r="F70" s="257"/>
      <c r="G70" s="126"/>
      <c r="H70" s="126"/>
      <c r="I70" s="126"/>
      <c r="J70" s="155"/>
      <c r="K70" s="126"/>
      <c r="L70" s="126"/>
      <c r="M70" s="153"/>
      <c r="N70" s="153"/>
      <c r="O70" s="153"/>
      <c r="P70" s="153"/>
    </row>
    <row r="71" spans="1:16" s="125" customFormat="1" ht="134.25" customHeight="1" thickBot="1">
      <c r="A71" s="119">
        <f>A69+1</f>
        <v>35</v>
      </c>
      <c r="B71" s="156" t="s">
        <v>81</v>
      </c>
      <c r="C71" s="157" t="s">
        <v>82</v>
      </c>
      <c r="D71" s="154" t="s">
        <v>83</v>
      </c>
      <c r="E71" s="243" t="s">
        <v>27</v>
      </c>
      <c r="F71" s="243">
        <v>20</v>
      </c>
      <c r="G71" s="158"/>
      <c r="H71" s="126"/>
      <c r="I71" s="124"/>
      <c r="J71" s="149">
        <v>1.3</v>
      </c>
      <c r="K71" s="126"/>
      <c r="L71" s="126"/>
      <c r="M71" s="126"/>
      <c r="N71" s="126"/>
      <c r="O71" s="126"/>
      <c r="P71" s="126"/>
    </row>
    <row r="72" spans="1:16" s="125" customFormat="1" ht="26.25" customHeight="1" thickBot="1">
      <c r="A72" s="119">
        <f t="shared" si="0"/>
        <v>36</v>
      </c>
      <c r="B72" s="159" t="s">
        <v>84</v>
      </c>
      <c r="C72" s="145" t="s">
        <v>82</v>
      </c>
      <c r="D72" s="154" t="s">
        <v>85</v>
      </c>
      <c r="E72" s="244"/>
      <c r="F72" s="244"/>
      <c r="G72" s="158"/>
      <c r="H72" s="126"/>
      <c r="I72" s="124"/>
      <c r="J72" s="149">
        <v>0.01</v>
      </c>
      <c r="K72" s="126"/>
      <c r="L72" s="126"/>
      <c r="M72" s="126"/>
      <c r="N72" s="126"/>
      <c r="O72" s="126"/>
      <c r="P72" s="126"/>
    </row>
    <row r="73" spans="1:16" s="125" customFormat="1" ht="26.25" customHeight="1" thickBot="1">
      <c r="A73" s="119">
        <f t="shared" si="0"/>
        <v>37</v>
      </c>
      <c r="B73" s="159" t="s">
        <v>86</v>
      </c>
      <c r="C73" s="145" t="s">
        <v>82</v>
      </c>
      <c r="D73" s="154" t="s">
        <v>87</v>
      </c>
      <c r="E73" s="244"/>
      <c r="F73" s="244"/>
      <c r="G73" s="158"/>
      <c r="H73" s="126"/>
      <c r="I73" s="124"/>
      <c r="J73" s="149">
        <v>2</v>
      </c>
      <c r="K73" s="126"/>
      <c r="L73" s="126"/>
      <c r="M73" s="126"/>
      <c r="N73" s="126"/>
      <c r="O73" s="126"/>
      <c r="P73" s="126"/>
    </row>
    <row r="74" spans="1:16" s="125" customFormat="1" ht="26.25" customHeight="1" thickBot="1">
      <c r="A74" s="119">
        <f t="shared" si="0"/>
        <v>38</v>
      </c>
      <c r="B74" s="144" t="s">
        <v>88</v>
      </c>
      <c r="C74" s="145" t="s">
        <v>82</v>
      </c>
      <c r="D74" s="154" t="s">
        <v>89</v>
      </c>
      <c r="E74" s="244"/>
      <c r="F74" s="244"/>
      <c r="G74" s="158"/>
      <c r="H74" s="126"/>
      <c r="I74" s="124"/>
      <c r="J74" s="149">
        <v>0.05</v>
      </c>
      <c r="K74" s="126"/>
      <c r="L74" s="126"/>
      <c r="M74" s="126"/>
      <c r="N74" s="126"/>
      <c r="O74" s="126"/>
      <c r="P74" s="126"/>
    </row>
    <row r="75" spans="1:16" s="125" customFormat="1" ht="26.25" customHeight="1" thickBot="1">
      <c r="A75" s="119">
        <f t="shared" si="0"/>
        <v>39</v>
      </c>
      <c r="B75" s="144" t="s">
        <v>90</v>
      </c>
      <c r="C75" s="145" t="s">
        <v>82</v>
      </c>
      <c r="D75" s="154" t="s">
        <v>91</v>
      </c>
      <c r="E75" s="244"/>
      <c r="F75" s="244"/>
      <c r="G75" s="158"/>
      <c r="H75" s="126"/>
      <c r="I75" s="124"/>
      <c r="J75" s="149">
        <v>0.5</v>
      </c>
      <c r="K75" s="126"/>
      <c r="L75" s="126"/>
      <c r="M75" s="126"/>
      <c r="N75" s="126"/>
      <c r="O75" s="126"/>
      <c r="P75" s="126"/>
    </row>
    <row r="76" spans="1:16" s="125" customFormat="1" ht="27" customHeight="1" thickBot="1">
      <c r="A76" s="119">
        <f t="shared" si="0"/>
        <v>40</v>
      </c>
      <c r="B76" s="144" t="s">
        <v>92</v>
      </c>
      <c r="C76" s="145" t="s">
        <v>82</v>
      </c>
      <c r="D76" s="154" t="s">
        <v>93</v>
      </c>
      <c r="E76" s="245"/>
      <c r="F76" s="245"/>
      <c r="G76" s="158"/>
      <c r="H76" s="126"/>
      <c r="I76" s="124"/>
      <c r="J76" s="149">
        <v>1</v>
      </c>
      <c r="K76" s="126"/>
      <c r="L76" s="126"/>
      <c r="M76" s="126"/>
      <c r="N76" s="126"/>
      <c r="O76" s="126"/>
      <c r="P76" s="126"/>
    </row>
    <row r="77" spans="1:16" s="125" customFormat="1" ht="35.25" customHeight="1" thickBot="1">
      <c r="A77" s="119">
        <f t="shared" si="0"/>
        <v>41</v>
      </c>
      <c r="B77" s="140" t="s">
        <v>28</v>
      </c>
      <c r="C77" s="123" t="s">
        <v>94</v>
      </c>
      <c r="D77" s="122" t="s">
        <v>95</v>
      </c>
      <c r="E77" s="123" t="s">
        <v>96</v>
      </c>
      <c r="F77" s="123">
        <v>20</v>
      </c>
      <c r="G77" s="126"/>
      <c r="H77" s="126"/>
      <c r="I77" s="126"/>
      <c r="J77" s="160">
        <v>1.7</v>
      </c>
      <c r="K77" s="130"/>
      <c r="L77" s="126"/>
      <c r="M77" s="131"/>
      <c r="N77" s="126"/>
      <c r="O77" s="131"/>
      <c r="P77" s="126"/>
    </row>
    <row r="78" spans="1:16" s="125" customFormat="1" ht="35.25" customHeight="1" thickBot="1">
      <c r="A78" s="119">
        <f t="shared" si="0"/>
        <v>42</v>
      </c>
      <c r="B78" s="140" t="s">
        <v>97</v>
      </c>
      <c r="C78" s="123" t="s">
        <v>94</v>
      </c>
      <c r="D78" s="122" t="s">
        <v>189</v>
      </c>
      <c r="E78" s="123" t="s">
        <v>96</v>
      </c>
      <c r="F78" s="123">
        <v>20</v>
      </c>
      <c r="G78" s="126"/>
      <c r="H78" s="126"/>
      <c r="I78" s="126"/>
      <c r="J78" s="129"/>
      <c r="K78" s="160">
        <v>3.91</v>
      </c>
      <c r="L78" s="126"/>
      <c r="M78" s="131"/>
      <c r="N78" s="126"/>
      <c r="O78" s="131"/>
      <c r="P78" s="126"/>
    </row>
    <row r="79" spans="1:16" s="125" customFormat="1" ht="21" customHeight="1" thickBot="1">
      <c r="A79" s="223">
        <f t="shared" si="0"/>
        <v>43</v>
      </c>
      <c r="B79" s="266" t="s">
        <v>98</v>
      </c>
      <c r="C79" s="243" t="s">
        <v>99</v>
      </c>
      <c r="D79" s="122" t="s">
        <v>206</v>
      </c>
      <c r="E79" s="243" t="s">
        <v>22</v>
      </c>
      <c r="F79" s="243">
        <v>20</v>
      </c>
      <c r="G79" s="126"/>
      <c r="H79" s="126"/>
      <c r="I79" s="126"/>
      <c r="J79" s="126"/>
      <c r="K79" s="160">
        <v>3.1</v>
      </c>
      <c r="L79" s="126"/>
      <c r="M79" s="126"/>
      <c r="N79" s="126"/>
      <c r="O79" s="126"/>
      <c r="P79" s="126"/>
    </row>
    <row r="80" spans="1:16" s="125" customFormat="1" ht="21" customHeight="1" thickBot="1">
      <c r="A80" s="224"/>
      <c r="B80" s="267"/>
      <c r="C80" s="244"/>
      <c r="D80" s="122" t="s">
        <v>193</v>
      </c>
      <c r="E80" s="244"/>
      <c r="F80" s="244"/>
      <c r="G80" s="126"/>
      <c r="H80" s="126"/>
      <c r="I80" s="126"/>
      <c r="J80" s="126"/>
      <c r="K80" s="160"/>
      <c r="L80" s="126"/>
      <c r="M80" s="126"/>
      <c r="N80" s="126"/>
      <c r="O80" s="126"/>
      <c r="P80" s="126"/>
    </row>
    <row r="81" spans="1:16" s="125" customFormat="1" ht="21" customHeight="1" thickBot="1">
      <c r="A81" s="225"/>
      <c r="B81" s="268"/>
      <c r="C81" s="245"/>
      <c r="D81" s="122" t="s">
        <v>65</v>
      </c>
      <c r="E81" s="245"/>
      <c r="F81" s="245"/>
      <c r="G81" s="126"/>
      <c r="H81" s="126"/>
      <c r="I81" s="126"/>
      <c r="J81" s="126"/>
      <c r="K81" s="160"/>
      <c r="L81" s="126"/>
      <c r="M81" s="126"/>
      <c r="N81" s="126"/>
      <c r="O81" s="126"/>
      <c r="P81" s="126"/>
    </row>
    <row r="82" spans="1:16" s="125" customFormat="1" ht="33.75" customHeight="1" thickBot="1">
      <c r="A82" s="119">
        <f>A79+1</f>
        <v>44</v>
      </c>
      <c r="B82" s="161" t="s">
        <v>100</v>
      </c>
      <c r="C82" s="145" t="s">
        <v>101</v>
      </c>
      <c r="D82" s="146" t="s">
        <v>102</v>
      </c>
      <c r="E82" s="123" t="s">
        <v>22</v>
      </c>
      <c r="F82" s="123">
        <v>20</v>
      </c>
      <c r="G82" s="126"/>
      <c r="H82" s="126"/>
      <c r="I82" s="126"/>
      <c r="J82" s="126"/>
      <c r="K82" s="128"/>
      <c r="L82" s="126"/>
      <c r="M82" s="126">
        <v>10</v>
      </c>
      <c r="N82" s="126"/>
      <c r="O82" s="126"/>
      <c r="P82" s="124"/>
    </row>
    <row r="83" spans="1:16" ht="16.5" thickBot="1">
      <c r="A83" s="17">
        <f t="shared" si="0"/>
        <v>45</v>
      </c>
      <c r="B83" s="48"/>
      <c r="C83" s="170"/>
      <c r="D83" s="50" t="s">
        <v>103</v>
      </c>
      <c r="E83" s="180"/>
      <c r="F83" s="18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125" customFormat="1" ht="78.75" customHeight="1" thickBot="1">
      <c r="A84" s="119">
        <f t="shared" si="0"/>
        <v>46</v>
      </c>
      <c r="B84" s="162" t="s">
        <v>104</v>
      </c>
      <c r="C84" s="236" t="s">
        <v>105</v>
      </c>
      <c r="D84" s="146" t="s">
        <v>106</v>
      </c>
      <c r="E84" s="243" t="s">
        <v>27</v>
      </c>
      <c r="F84" s="243">
        <v>5</v>
      </c>
      <c r="G84" s="126"/>
      <c r="H84" s="126"/>
      <c r="I84" s="126"/>
      <c r="J84" s="126"/>
      <c r="K84" s="128">
        <v>6.1</v>
      </c>
      <c r="L84" s="126"/>
      <c r="M84" s="126"/>
      <c r="N84" s="126"/>
      <c r="O84" s="126"/>
      <c r="P84" s="124"/>
    </row>
    <row r="85" spans="1:16" s="125" customFormat="1" ht="21" customHeight="1" thickBot="1">
      <c r="A85" s="223">
        <f t="shared" si="0"/>
        <v>47</v>
      </c>
      <c r="B85" s="229" t="s">
        <v>107</v>
      </c>
      <c r="C85" s="238"/>
      <c r="D85" s="146" t="s">
        <v>212</v>
      </c>
      <c r="E85" s="246"/>
      <c r="F85" s="246"/>
      <c r="G85" s="124"/>
      <c r="H85" s="126"/>
      <c r="I85" s="126"/>
      <c r="J85" s="126"/>
      <c r="K85" s="128">
        <v>5.3</v>
      </c>
      <c r="L85" s="126"/>
      <c r="M85" s="126"/>
      <c r="N85" s="153"/>
      <c r="O85" s="153"/>
      <c r="P85" s="153"/>
    </row>
    <row r="86" spans="1:16" s="125" customFormat="1" ht="21" customHeight="1" thickBot="1">
      <c r="A86" s="224"/>
      <c r="B86" s="230"/>
      <c r="C86" s="238"/>
      <c r="D86" s="146" t="s">
        <v>195</v>
      </c>
      <c r="E86" s="246"/>
      <c r="F86" s="246"/>
      <c r="G86" s="124"/>
      <c r="H86" s="126"/>
      <c r="I86" s="126"/>
      <c r="J86" s="126"/>
      <c r="K86" s="128"/>
      <c r="L86" s="126"/>
      <c r="M86" s="126"/>
      <c r="N86" s="153"/>
      <c r="O86" s="153"/>
      <c r="P86" s="153"/>
    </row>
    <row r="87" spans="1:16" s="125" customFormat="1" ht="21" customHeight="1" thickBot="1">
      <c r="A87" s="224"/>
      <c r="B87" s="230"/>
      <c r="C87" s="238"/>
      <c r="D87" s="146" t="s">
        <v>208</v>
      </c>
      <c r="E87" s="246"/>
      <c r="F87" s="246"/>
      <c r="G87" s="124"/>
      <c r="H87" s="126"/>
      <c r="I87" s="126"/>
      <c r="J87" s="126"/>
      <c r="K87" s="128"/>
      <c r="L87" s="126"/>
      <c r="M87" s="126"/>
      <c r="N87" s="153"/>
      <c r="O87" s="153"/>
      <c r="P87" s="153"/>
    </row>
    <row r="88" spans="1:16" s="125" customFormat="1" ht="21" customHeight="1" thickBot="1">
      <c r="A88" s="225"/>
      <c r="B88" s="231"/>
      <c r="C88" s="238"/>
      <c r="D88" s="146" t="s">
        <v>209</v>
      </c>
      <c r="E88" s="246"/>
      <c r="F88" s="246"/>
      <c r="G88" s="124"/>
      <c r="H88" s="126"/>
      <c r="I88" s="126"/>
      <c r="J88" s="126"/>
      <c r="K88" s="128"/>
      <c r="L88" s="126"/>
      <c r="M88" s="126"/>
      <c r="N88" s="153"/>
      <c r="O88" s="153"/>
      <c r="P88" s="153"/>
    </row>
    <row r="89" spans="1:16" s="125" customFormat="1" ht="24" customHeight="1" thickBot="1">
      <c r="A89" s="119">
        <f>A85+1</f>
        <v>48</v>
      </c>
      <c r="B89" s="144" t="s">
        <v>108</v>
      </c>
      <c r="C89" s="238"/>
      <c r="D89" s="163" t="s">
        <v>109</v>
      </c>
      <c r="E89" s="246"/>
      <c r="F89" s="246"/>
      <c r="G89" s="124"/>
      <c r="H89" s="126"/>
      <c r="I89" s="126"/>
      <c r="J89" s="126"/>
      <c r="K89" s="128">
        <v>0.1</v>
      </c>
      <c r="L89" s="126"/>
      <c r="M89" s="126"/>
      <c r="N89" s="153"/>
      <c r="O89" s="153"/>
      <c r="P89" s="153"/>
    </row>
    <row r="90" spans="1:16" s="125" customFormat="1" ht="24" customHeight="1" thickBot="1">
      <c r="A90" s="119">
        <f t="shared" si="0"/>
        <v>49</v>
      </c>
      <c r="B90" s="144" t="s">
        <v>110</v>
      </c>
      <c r="C90" s="239"/>
      <c r="D90" s="146" t="s">
        <v>55</v>
      </c>
      <c r="E90" s="247"/>
      <c r="F90" s="247"/>
      <c r="G90" s="124"/>
      <c r="H90" s="126"/>
      <c r="I90" s="126"/>
      <c r="J90" s="126"/>
      <c r="K90" s="128">
        <v>0.05</v>
      </c>
      <c r="L90" s="126"/>
      <c r="M90" s="126"/>
      <c r="N90" s="153"/>
      <c r="O90" s="153"/>
      <c r="P90" s="153"/>
    </row>
    <row r="91" spans="1:16" s="125" customFormat="1" ht="83.25" customHeight="1" thickBot="1">
      <c r="A91" s="119">
        <f t="shared" si="0"/>
        <v>50</v>
      </c>
      <c r="B91" s="120" t="s">
        <v>111</v>
      </c>
      <c r="C91" s="145" t="s">
        <v>112</v>
      </c>
      <c r="D91" s="146" t="s">
        <v>113</v>
      </c>
      <c r="E91" s="123" t="s">
        <v>27</v>
      </c>
      <c r="F91" s="164">
        <v>5</v>
      </c>
      <c r="G91" s="158"/>
      <c r="H91" s="126"/>
      <c r="I91" s="124"/>
      <c r="J91" s="124"/>
      <c r="K91" s="128">
        <v>7.5</v>
      </c>
      <c r="L91" s="126"/>
      <c r="M91" s="126"/>
      <c r="N91" s="126"/>
      <c r="O91" s="126"/>
      <c r="P91" s="126"/>
    </row>
    <row r="92" spans="1:16" s="125" customFormat="1" ht="84" customHeight="1" thickBot="1">
      <c r="A92" s="119">
        <f t="shared" si="0"/>
        <v>51</v>
      </c>
      <c r="B92" s="162" t="s">
        <v>114</v>
      </c>
      <c r="C92" s="145" t="s">
        <v>115</v>
      </c>
      <c r="D92" s="128" t="s">
        <v>116</v>
      </c>
      <c r="E92" s="145" t="s">
        <v>118</v>
      </c>
      <c r="F92" s="153">
        <v>5</v>
      </c>
      <c r="G92" s="145"/>
      <c r="H92" s="126"/>
      <c r="I92" s="126"/>
      <c r="J92" s="126"/>
      <c r="K92" s="126"/>
      <c r="L92" s="128">
        <v>12</v>
      </c>
      <c r="M92" s="126"/>
      <c r="N92" s="126"/>
      <c r="O92" s="126"/>
      <c r="P92" s="124"/>
    </row>
    <row r="93" spans="1:16" s="125" customFormat="1" ht="17.25" customHeight="1" thickBot="1">
      <c r="A93" s="223">
        <f t="shared" si="0"/>
        <v>52</v>
      </c>
      <c r="B93" s="226" t="s">
        <v>117</v>
      </c>
      <c r="C93" s="236" t="s">
        <v>115</v>
      </c>
      <c r="D93" s="146" t="s">
        <v>203</v>
      </c>
      <c r="E93" s="236" t="s">
        <v>118</v>
      </c>
      <c r="F93" s="236">
        <v>20</v>
      </c>
      <c r="G93" s="145"/>
      <c r="H93" s="126"/>
      <c r="I93" s="126"/>
      <c r="J93" s="126"/>
      <c r="K93" s="145"/>
      <c r="L93" s="128">
        <v>3</v>
      </c>
      <c r="M93" s="126"/>
      <c r="N93" s="126"/>
      <c r="O93" s="126"/>
      <c r="P93" s="124"/>
    </row>
    <row r="94" spans="1:16" s="125" customFormat="1" ht="17.25" customHeight="1" thickBot="1">
      <c r="A94" s="225"/>
      <c r="B94" s="228"/>
      <c r="C94" s="237"/>
      <c r="D94" s="146" t="s">
        <v>207</v>
      </c>
      <c r="E94" s="254"/>
      <c r="F94" s="237"/>
      <c r="G94" s="145"/>
      <c r="H94" s="126"/>
      <c r="I94" s="126"/>
      <c r="J94" s="126"/>
      <c r="K94" s="145"/>
      <c r="L94" s="128"/>
      <c r="M94" s="126"/>
      <c r="N94" s="126"/>
      <c r="O94" s="126"/>
      <c r="P94" s="124"/>
    </row>
    <row r="95" spans="1:16" s="125" customFormat="1" ht="17.25" customHeight="1" thickBot="1">
      <c r="A95" s="119">
        <f>A93+1</f>
        <v>53</v>
      </c>
      <c r="B95" s="162" t="s">
        <v>119</v>
      </c>
      <c r="C95" s="238"/>
      <c r="D95" s="146" t="s">
        <v>120</v>
      </c>
      <c r="E95" s="145" t="s">
        <v>118</v>
      </c>
      <c r="F95" s="238"/>
      <c r="G95" s="145"/>
      <c r="H95" s="126"/>
      <c r="I95" s="126"/>
      <c r="J95" s="126"/>
      <c r="K95" s="145"/>
      <c r="L95" s="128">
        <v>0.1</v>
      </c>
      <c r="M95" s="126"/>
      <c r="N95" s="126"/>
      <c r="O95" s="126"/>
      <c r="P95" s="124"/>
    </row>
    <row r="96" spans="1:16" s="125" customFormat="1" ht="18" customHeight="1" thickBot="1">
      <c r="A96" s="223">
        <f t="shared" si="0"/>
        <v>54</v>
      </c>
      <c r="B96" s="274" t="s">
        <v>121</v>
      </c>
      <c r="C96" s="238"/>
      <c r="D96" s="122" t="s">
        <v>59</v>
      </c>
      <c r="E96" s="236" t="s">
        <v>118</v>
      </c>
      <c r="F96" s="238"/>
      <c r="G96" s="145"/>
      <c r="H96" s="126"/>
      <c r="I96" s="126"/>
      <c r="J96" s="126"/>
      <c r="K96" s="145"/>
      <c r="L96" s="160">
        <v>1.55</v>
      </c>
      <c r="M96" s="126"/>
      <c r="N96" s="126"/>
      <c r="O96" s="126"/>
      <c r="P96" s="124"/>
    </row>
    <row r="97" spans="1:16" s="125" customFormat="1" ht="18" customHeight="1" thickBot="1">
      <c r="A97" s="225"/>
      <c r="B97" s="275"/>
      <c r="C97" s="238"/>
      <c r="D97" s="122" t="s">
        <v>213</v>
      </c>
      <c r="E97" s="254"/>
      <c r="F97" s="238"/>
      <c r="G97" s="145"/>
      <c r="H97" s="126"/>
      <c r="I97" s="126"/>
      <c r="J97" s="126"/>
      <c r="K97" s="145"/>
      <c r="L97" s="160"/>
      <c r="M97" s="126"/>
      <c r="N97" s="126"/>
      <c r="O97" s="126"/>
      <c r="P97" s="124"/>
    </row>
    <row r="98" spans="1:16" s="125" customFormat="1" ht="21" customHeight="1" thickBot="1">
      <c r="A98" s="223">
        <f>A96+1</f>
        <v>55</v>
      </c>
      <c r="B98" s="226" t="s">
        <v>122</v>
      </c>
      <c r="C98" s="238"/>
      <c r="D98" s="146" t="s">
        <v>89</v>
      </c>
      <c r="E98" s="236" t="s">
        <v>118</v>
      </c>
      <c r="F98" s="238"/>
      <c r="G98" s="145"/>
      <c r="H98" s="126"/>
      <c r="I98" s="126"/>
      <c r="J98" s="126"/>
      <c r="K98" s="145"/>
      <c r="L98" s="128">
        <v>0.5</v>
      </c>
      <c r="M98" s="126"/>
      <c r="N98" s="126"/>
      <c r="O98" s="126"/>
      <c r="P98" s="124"/>
    </row>
    <row r="99" spans="1:16" s="125" customFormat="1" ht="21" customHeight="1" thickBot="1">
      <c r="A99" s="225"/>
      <c r="B99" s="228"/>
      <c r="C99" s="238"/>
      <c r="D99" s="127" t="s">
        <v>55</v>
      </c>
      <c r="E99" s="254"/>
      <c r="F99" s="238"/>
      <c r="G99" s="145"/>
      <c r="H99" s="126"/>
      <c r="I99" s="126"/>
      <c r="J99" s="126"/>
      <c r="K99" s="145"/>
      <c r="L99" s="128"/>
      <c r="M99" s="126"/>
      <c r="N99" s="126"/>
      <c r="O99" s="126"/>
      <c r="P99" s="124"/>
    </row>
    <row r="100" spans="1:16" s="125" customFormat="1" ht="18" customHeight="1" thickBot="1">
      <c r="A100" s="223">
        <f>A98+1</f>
        <v>56</v>
      </c>
      <c r="B100" s="226" t="s">
        <v>123</v>
      </c>
      <c r="C100" s="238"/>
      <c r="D100" s="146" t="s">
        <v>65</v>
      </c>
      <c r="E100" s="236" t="s">
        <v>118</v>
      </c>
      <c r="F100" s="238"/>
      <c r="G100" s="145"/>
      <c r="H100" s="126"/>
      <c r="I100" s="126"/>
      <c r="J100" s="126"/>
      <c r="K100" s="145"/>
      <c r="L100" s="128">
        <v>0.45</v>
      </c>
      <c r="M100" s="126"/>
      <c r="N100" s="126"/>
      <c r="O100" s="126"/>
      <c r="P100" s="124"/>
    </row>
    <row r="101" spans="1:16" s="125" customFormat="1" ht="18" customHeight="1" thickBot="1">
      <c r="A101" s="225"/>
      <c r="B101" s="228"/>
      <c r="C101" s="238"/>
      <c r="D101" s="146" t="s">
        <v>193</v>
      </c>
      <c r="E101" s="254"/>
      <c r="F101" s="238"/>
      <c r="G101" s="145"/>
      <c r="H101" s="126"/>
      <c r="I101" s="126"/>
      <c r="J101" s="126"/>
      <c r="K101" s="145"/>
      <c r="L101" s="128"/>
      <c r="M101" s="126"/>
      <c r="N101" s="126"/>
      <c r="O101" s="126"/>
      <c r="P101" s="124"/>
    </row>
    <row r="102" spans="1:16" s="125" customFormat="1" ht="21" customHeight="1" thickBot="1">
      <c r="A102" s="223">
        <f>A100+1</f>
        <v>57</v>
      </c>
      <c r="B102" s="226" t="s">
        <v>72</v>
      </c>
      <c r="C102" s="238"/>
      <c r="D102" s="146" t="s">
        <v>208</v>
      </c>
      <c r="E102" s="236" t="s">
        <v>118</v>
      </c>
      <c r="F102" s="238"/>
      <c r="G102" s="145"/>
      <c r="H102" s="126"/>
      <c r="I102" s="126"/>
      <c r="J102" s="126"/>
      <c r="K102" s="126"/>
      <c r="L102" s="128">
        <v>4.7</v>
      </c>
      <c r="M102" s="126"/>
      <c r="N102" s="126"/>
      <c r="O102" s="126"/>
      <c r="P102" s="124"/>
    </row>
    <row r="103" spans="1:16" s="125" customFormat="1" ht="21" customHeight="1" thickBot="1">
      <c r="A103" s="224"/>
      <c r="B103" s="227"/>
      <c r="C103" s="238"/>
      <c r="D103" s="146" t="s">
        <v>214</v>
      </c>
      <c r="E103" s="237"/>
      <c r="F103" s="238"/>
      <c r="G103" s="145"/>
      <c r="H103" s="126"/>
      <c r="I103" s="126"/>
      <c r="J103" s="126"/>
      <c r="K103" s="126"/>
      <c r="L103" s="128"/>
      <c r="M103" s="126"/>
      <c r="N103" s="126"/>
      <c r="O103" s="126"/>
      <c r="P103" s="124"/>
    </row>
    <row r="104" spans="1:16" s="125" customFormat="1" ht="21" customHeight="1" thickBot="1">
      <c r="A104" s="224"/>
      <c r="B104" s="227"/>
      <c r="C104" s="238"/>
      <c r="D104" s="146" t="s">
        <v>201</v>
      </c>
      <c r="E104" s="237"/>
      <c r="F104" s="238"/>
      <c r="G104" s="145"/>
      <c r="H104" s="126"/>
      <c r="I104" s="126"/>
      <c r="J104" s="126"/>
      <c r="K104" s="126"/>
      <c r="L104" s="128"/>
      <c r="M104" s="126"/>
      <c r="N104" s="126"/>
      <c r="O104" s="126"/>
      <c r="P104" s="124"/>
    </row>
    <row r="105" spans="1:16" s="125" customFormat="1" ht="21" customHeight="1" thickBot="1">
      <c r="A105" s="225"/>
      <c r="B105" s="228"/>
      <c r="C105" s="238"/>
      <c r="D105" s="146" t="s">
        <v>215</v>
      </c>
      <c r="E105" s="254"/>
      <c r="F105" s="238"/>
      <c r="G105" s="145"/>
      <c r="H105" s="126"/>
      <c r="I105" s="126"/>
      <c r="J105" s="126"/>
      <c r="K105" s="126"/>
      <c r="L105" s="128"/>
      <c r="M105" s="126"/>
      <c r="N105" s="126"/>
      <c r="O105" s="126"/>
      <c r="P105" s="124"/>
    </row>
    <row r="106" spans="1:16" s="125" customFormat="1" ht="18.75" customHeight="1" thickBot="1">
      <c r="A106" s="223">
        <f>A102+1</f>
        <v>58</v>
      </c>
      <c r="B106" s="226" t="s">
        <v>124</v>
      </c>
      <c r="C106" s="238"/>
      <c r="D106" s="146" t="s">
        <v>200</v>
      </c>
      <c r="E106" s="236" t="s">
        <v>118</v>
      </c>
      <c r="F106" s="238"/>
      <c r="G106" s="145"/>
      <c r="H106" s="126"/>
      <c r="I106" s="126"/>
      <c r="J106" s="126"/>
      <c r="K106" s="126"/>
      <c r="L106" s="128">
        <v>2.9</v>
      </c>
      <c r="M106" s="126"/>
      <c r="N106" s="126"/>
      <c r="O106" s="126"/>
      <c r="P106" s="124"/>
    </row>
    <row r="107" spans="1:16" s="125" customFormat="1" ht="18.75" customHeight="1" thickBot="1">
      <c r="A107" s="225"/>
      <c r="B107" s="228"/>
      <c r="C107" s="238"/>
      <c r="D107" s="146" t="s">
        <v>216</v>
      </c>
      <c r="E107" s="254"/>
      <c r="F107" s="238"/>
      <c r="G107" s="145"/>
      <c r="H107" s="126"/>
      <c r="I107" s="126"/>
      <c r="J107" s="126"/>
      <c r="K107" s="126"/>
      <c r="L107" s="128"/>
      <c r="M107" s="126"/>
      <c r="N107" s="126"/>
      <c r="O107" s="126"/>
      <c r="P107" s="124"/>
    </row>
    <row r="108" spans="1:16" s="132" customFormat="1" ht="16.5" customHeight="1" thickBot="1">
      <c r="A108" s="119">
        <f>A106+1</f>
        <v>59</v>
      </c>
      <c r="B108" s="165" t="s">
        <v>125</v>
      </c>
      <c r="C108" s="239"/>
      <c r="D108" s="146" t="s">
        <v>126</v>
      </c>
      <c r="E108" s="145" t="s">
        <v>118</v>
      </c>
      <c r="F108" s="239"/>
      <c r="G108" s="145"/>
      <c r="H108" s="166"/>
      <c r="I108" s="166"/>
      <c r="J108" s="166"/>
      <c r="K108" s="166"/>
      <c r="L108" s="128">
        <v>0.5</v>
      </c>
      <c r="M108" s="166"/>
      <c r="N108" s="166"/>
      <c r="O108" s="166"/>
      <c r="P108" s="166"/>
    </row>
    <row r="109" spans="1:16" s="125" customFormat="1" ht="21" customHeight="1" thickBot="1">
      <c r="A109" s="223">
        <f t="shared" si="0"/>
        <v>60</v>
      </c>
      <c r="B109" s="229" t="s">
        <v>127</v>
      </c>
      <c r="C109" s="236" t="s">
        <v>128</v>
      </c>
      <c r="D109" s="127" t="s">
        <v>214</v>
      </c>
      <c r="E109" s="236" t="s">
        <v>27</v>
      </c>
      <c r="F109" s="243">
        <v>20</v>
      </c>
      <c r="G109" s="126"/>
      <c r="H109" s="126"/>
      <c r="I109" s="128">
        <v>0.12</v>
      </c>
      <c r="J109" s="124"/>
      <c r="K109" s="126"/>
      <c r="L109" s="126"/>
      <c r="M109" s="167"/>
      <c r="N109" s="126"/>
      <c r="O109" s="126"/>
      <c r="P109" s="126"/>
    </row>
    <row r="110" spans="1:16" s="125" customFormat="1" ht="21" customHeight="1" thickBot="1">
      <c r="A110" s="225"/>
      <c r="B110" s="231"/>
      <c r="C110" s="248"/>
      <c r="D110" s="146" t="s">
        <v>204</v>
      </c>
      <c r="E110" s="237"/>
      <c r="F110" s="244"/>
      <c r="G110" s="126"/>
      <c r="H110" s="126"/>
      <c r="I110" s="128"/>
      <c r="J110" s="124"/>
      <c r="K110" s="126"/>
      <c r="L110" s="126"/>
      <c r="M110" s="167"/>
      <c r="N110" s="126"/>
      <c r="O110" s="126"/>
      <c r="P110" s="126"/>
    </row>
    <row r="111" spans="1:16" s="125" customFormat="1" ht="21" customHeight="1" thickBot="1">
      <c r="A111" s="119">
        <f>A109+1</f>
        <v>61</v>
      </c>
      <c r="B111" s="144" t="s">
        <v>129</v>
      </c>
      <c r="C111" s="248"/>
      <c r="D111" s="146" t="s">
        <v>65</v>
      </c>
      <c r="E111" s="237"/>
      <c r="F111" s="244"/>
      <c r="G111" s="126"/>
      <c r="H111" s="126"/>
      <c r="I111" s="128">
        <v>0.16</v>
      </c>
      <c r="J111" s="124"/>
      <c r="K111" s="126"/>
      <c r="L111" s="126"/>
      <c r="M111" s="167"/>
      <c r="N111" s="126"/>
      <c r="O111" s="126"/>
      <c r="P111" s="126"/>
    </row>
    <row r="112" spans="1:16" s="125" customFormat="1" ht="21" customHeight="1" thickBot="1">
      <c r="A112" s="223">
        <f t="shared" si="0"/>
        <v>62</v>
      </c>
      <c r="B112" s="229" t="s">
        <v>130</v>
      </c>
      <c r="C112" s="248"/>
      <c r="D112" s="146" t="s">
        <v>206</v>
      </c>
      <c r="E112" s="237"/>
      <c r="F112" s="244"/>
      <c r="G112" s="126"/>
      <c r="H112" s="126"/>
      <c r="I112" s="128">
        <v>0.76</v>
      </c>
      <c r="J112" s="124"/>
      <c r="K112" s="126"/>
      <c r="L112" s="126"/>
      <c r="M112" s="167"/>
      <c r="N112" s="126"/>
      <c r="O112" s="126"/>
      <c r="P112" s="126"/>
    </row>
    <row r="113" spans="1:16" s="125" customFormat="1" ht="21" customHeight="1" thickBot="1">
      <c r="A113" s="224"/>
      <c r="B113" s="230"/>
      <c r="C113" s="248"/>
      <c r="D113" s="163" t="s">
        <v>195</v>
      </c>
      <c r="E113" s="237"/>
      <c r="F113" s="244"/>
      <c r="G113" s="126"/>
      <c r="H113" s="126"/>
      <c r="I113" s="128"/>
      <c r="J113" s="124"/>
      <c r="K113" s="126"/>
      <c r="L113" s="126"/>
      <c r="M113" s="167"/>
      <c r="N113" s="126"/>
      <c r="O113" s="126"/>
      <c r="P113" s="126"/>
    </row>
    <row r="114" spans="1:16" s="125" customFormat="1" ht="21" customHeight="1" thickBot="1">
      <c r="A114" s="224"/>
      <c r="B114" s="230"/>
      <c r="C114" s="248"/>
      <c r="D114" s="146" t="s">
        <v>55</v>
      </c>
      <c r="E114" s="237"/>
      <c r="F114" s="244"/>
      <c r="G114" s="126"/>
      <c r="H114" s="126"/>
      <c r="I114" s="128"/>
      <c r="J114" s="124"/>
      <c r="K114" s="126"/>
      <c r="L114" s="126"/>
      <c r="M114" s="167"/>
      <c r="N114" s="126"/>
      <c r="O114" s="126"/>
      <c r="P114" s="126"/>
    </row>
    <row r="115" spans="1:16" s="125" customFormat="1" ht="21" customHeight="1" thickBot="1">
      <c r="A115" s="224"/>
      <c r="B115" s="230"/>
      <c r="C115" s="248"/>
      <c r="D115" s="146" t="s">
        <v>70</v>
      </c>
      <c r="E115" s="237"/>
      <c r="F115" s="244"/>
      <c r="G115" s="126"/>
      <c r="H115" s="126"/>
      <c r="I115" s="128"/>
      <c r="J115" s="124"/>
      <c r="K115" s="126"/>
      <c r="L115" s="126"/>
      <c r="M115" s="167"/>
      <c r="N115" s="126"/>
      <c r="O115" s="126"/>
      <c r="P115" s="126"/>
    </row>
    <row r="116" spans="1:16" s="125" customFormat="1" ht="21" customHeight="1" thickBot="1">
      <c r="A116" s="225"/>
      <c r="B116" s="231"/>
      <c r="C116" s="248"/>
      <c r="D116" s="146" t="s">
        <v>203</v>
      </c>
      <c r="E116" s="237"/>
      <c r="F116" s="244"/>
      <c r="G116" s="126"/>
      <c r="H116" s="126"/>
      <c r="I116" s="128"/>
      <c r="J116" s="124"/>
      <c r="K116" s="126"/>
      <c r="L116" s="126"/>
      <c r="M116" s="167"/>
      <c r="N116" s="126"/>
      <c r="O116" s="126"/>
      <c r="P116" s="126"/>
    </row>
    <row r="117" spans="1:16" s="125" customFormat="1" ht="21" customHeight="1" thickBot="1">
      <c r="A117" s="223">
        <f>A112+1</f>
        <v>63</v>
      </c>
      <c r="B117" s="229" t="s">
        <v>131</v>
      </c>
      <c r="C117" s="248"/>
      <c r="D117" s="146" t="s">
        <v>200</v>
      </c>
      <c r="E117" s="237"/>
      <c r="F117" s="244"/>
      <c r="G117" s="126"/>
      <c r="H117" s="126"/>
      <c r="I117" s="128">
        <v>0.03</v>
      </c>
      <c r="J117" s="124"/>
      <c r="K117" s="126"/>
      <c r="L117" s="126"/>
      <c r="M117" s="167"/>
      <c r="N117" s="126"/>
      <c r="O117" s="126"/>
      <c r="P117" s="126"/>
    </row>
    <row r="118" spans="1:16" s="125" customFormat="1" ht="21" customHeight="1" thickBot="1">
      <c r="A118" s="225"/>
      <c r="B118" s="231"/>
      <c r="C118" s="248"/>
      <c r="D118" s="146" t="s">
        <v>212</v>
      </c>
      <c r="E118" s="237"/>
      <c r="F118" s="244"/>
      <c r="G118" s="126"/>
      <c r="H118" s="126"/>
      <c r="I118" s="128"/>
      <c r="J118" s="124"/>
      <c r="K118" s="126"/>
      <c r="L118" s="126"/>
      <c r="M118" s="167"/>
      <c r="N118" s="126"/>
      <c r="O118" s="126"/>
      <c r="P118" s="126"/>
    </row>
    <row r="119" spans="1:16" s="125" customFormat="1" ht="21" customHeight="1" thickBot="1">
      <c r="A119" s="223">
        <f>A117+1</f>
        <v>64</v>
      </c>
      <c r="B119" s="229" t="s">
        <v>132</v>
      </c>
      <c r="C119" s="248"/>
      <c r="D119" s="146" t="s">
        <v>57</v>
      </c>
      <c r="E119" s="237"/>
      <c r="F119" s="244"/>
      <c r="G119" s="126"/>
      <c r="H119" s="126"/>
      <c r="I119" s="128">
        <v>0.03</v>
      </c>
      <c r="J119" s="124"/>
      <c r="K119" s="126"/>
      <c r="L119" s="126"/>
      <c r="M119" s="167"/>
      <c r="N119" s="126"/>
      <c r="O119" s="126"/>
      <c r="P119" s="126"/>
    </row>
    <row r="120" spans="1:16" s="125" customFormat="1" ht="21" customHeight="1" thickBot="1">
      <c r="A120" s="224"/>
      <c r="B120" s="230"/>
      <c r="C120" s="248"/>
      <c r="D120" s="146" t="s">
        <v>53</v>
      </c>
      <c r="E120" s="237"/>
      <c r="F120" s="244"/>
      <c r="G120" s="126"/>
      <c r="H120" s="126"/>
      <c r="I120" s="128"/>
      <c r="J120" s="124"/>
      <c r="K120" s="126"/>
      <c r="L120" s="126"/>
      <c r="M120" s="167"/>
      <c r="N120" s="126"/>
      <c r="O120" s="126"/>
      <c r="P120" s="126"/>
    </row>
    <row r="121" spans="1:16" s="125" customFormat="1" ht="20.25" customHeight="1" thickBot="1">
      <c r="A121" s="225"/>
      <c r="B121" s="231"/>
      <c r="C121" s="248"/>
      <c r="D121" s="146" t="s">
        <v>196</v>
      </c>
      <c r="E121" s="237"/>
      <c r="F121" s="244"/>
      <c r="G121" s="126"/>
      <c r="H121" s="126"/>
      <c r="I121" s="128"/>
      <c r="J121" s="124"/>
      <c r="K121" s="126"/>
      <c r="L121" s="126"/>
      <c r="M121" s="167"/>
      <c r="N121" s="126"/>
      <c r="O121" s="126"/>
      <c r="P121" s="126"/>
    </row>
    <row r="122" spans="1:16" s="132" customFormat="1" ht="18" customHeight="1" thickBot="1">
      <c r="A122" s="223">
        <f>A119+1</f>
        <v>65</v>
      </c>
      <c r="B122" s="226" t="s">
        <v>133</v>
      </c>
      <c r="C122" s="236" t="s">
        <v>134</v>
      </c>
      <c r="D122" s="146" t="s">
        <v>87</v>
      </c>
      <c r="E122" s="145" t="s">
        <v>135</v>
      </c>
      <c r="F122" s="236">
        <v>60</v>
      </c>
      <c r="G122" s="145"/>
      <c r="H122" s="166"/>
      <c r="I122" s="166"/>
      <c r="J122" s="145"/>
      <c r="K122" s="166"/>
      <c r="L122" s="166"/>
      <c r="M122" s="128">
        <v>6.1</v>
      </c>
      <c r="N122" s="166"/>
      <c r="O122" s="166"/>
      <c r="P122" s="166"/>
    </row>
    <row r="123" spans="1:16" s="132" customFormat="1" ht="18" customHeight="1" thickBot="1">
      <c r="A123" s="224"/>
      <c r="B123" s="227"/>
      <c r="C123" s="237"/>
      <c r="D123" s="146" t="s">
        <v>217</v>
      </c>
      <c r="E123" s="145" t="s">
        <v>135</v>
      </c>
      <c r="F123" s="237"/>
      <c r="G123" s="145"/>
      <c r="H123" s="166"/>
      <c r="I123" s="166"/>
      <c r="J123" s="145"/>
      <c r="K123" s="166"/>
      <c r="L123" s="166"/>
      <c r="M123" s="128"/>
      <c r="N123" s="166"/>
      <c r="O123" s="166"/>
      <c r="P123" s="166"/>
    </row>
    <row r="124" spans="1:16" s="132" customFormat="1" ht="18" customHeight="1" thickBot="1">
      <c r="A124" s="224"/>
      <c r="B124" s="227"/>
      <c r="C124" s="237"/>
      <c r="D124" s="146" t="s">
        <v>57</v>
      </c>
      <c r="E124" s="145" t="s">
        <v>135</v>
      </c>
      <c r="F124" s="237"/>
      <c r="G124" s="145"/>
      <c r="H124" s="166"/>
      <c r="I124" s="166"/>
      <c r="J124" s="145"/>
      <c r="K124" s="166"/>
      <c r="L124" s="166"/>
      <c r="M124" s="128"/>
      <c r="N124" s="166"/>
      <c r="O124" s="166"/>
      <c r="P124" s="166"/>
    </row>
    <row r="125" spans="1:16" s="132" customFormat="1" ht="18" customHeight="1" thickBot="1">
      <c r="A125" s="225"/>
      <c r="B125" s="228"/>
      <c r="C125" s="237"/>
      <c r="D125" s="146" t="s">
        <v>218</v>
      </c>
      <c r="E125" s="145" t="s">
        <v>135</v>
      </c>
      <c r="F125" s="237"/>
      <c r="G125" s="145"/>
      <c r="H125" s="166"/>
      <c r="I125" s="166"/>
      <c r="J125" s="145"/>
      <c r="K125" s="166"/>
      <c r="L125" s="166"/>
      <c r="M125" s="128"/>
      <c r="N125" s="166"/>
      <c r="O125" s="166"/>
      <c r="P125" s="166"/>
    </row>
    <row r="126" spans="1:16" s="132" customFormat="1" ht="16.5" customHeight="1" thickBot="1">
      <c r="A126" s="223">
        <f>A122+1</f>
        <v>66</v>
      </c>
      <c r="B126" s="226" t="s">
        <v>72</v>
      </c>
      <c r="C126" s="238"/>
      <c r="D126" s="146" t="s">
        <v>200</v>
      </c>
      <c r="E126" s="145" t="s">
        <v>135</v>
      </c>
      <c r="F126" s="238"/>
      <c r="G126" s="145"/>
      <c r="H126" s="166"/>
      <c r="I126" s="166"/>
      <c r="J126" s="145"/>
      <c r="K126" s="166"/>
      <c r="L126" s="166"/>
      <c r="M126" s="128">
        <v>6.5</v>
      </c>
      <c r="N126" s="166"/>
      <c r="O126" s="166"/>
      <c r="P126" s="166"/>
    </row>
    <row r="127" spans="1:16" s="132" customFormat="1" ht="16.5" customHeight="1" thickBot="1">
      <c r="A127" s="224"/>
      <c r="B127" s="227"/>
      <c r="C127" s="238"/>
      <c r="D127" s="146" t="s">
        <v>212</v>
      </c>
      <c r="E127" s="145" t="s">
        <v>135</v>
      </c>
      <c r="F127" s="238"/>
      <c r="G127" s="145"/>
      <c r="H127" s="166"/>
      <c r="I127" s="166"/>
      <c r="J127" s="145"/>
      <c r="K127" s="166"/>
      <c r="L127" s="166"/>
      <c r="M127" s="128"/>
      <c r="N127" s="166"/>
      <c r="O127" s="166"/>
      <c r="P127" s="166"/>
    </row>
    <row r="128" spans="1:16" s="132" customFormat="1" ht="16.5" customHeight="1" thickBot="1">
      <c r="A128" s="224"/>
      <c r="B128" s="227"/>
      <c r="C128" s="238"/>
      <c r="D128" s="146" t="s">
        <v>193</v>
      </c>
      <c r="E128" s="145" t="s">
        <v>135</v>
      </c>
      <c r="F128" s="238"/>
      <c r="G128" s="145"/>
      <c r="H128" s="166"/>
      <c r="I128" s="166"/>
      <c r="J128" s="145"/>
      <c r="K128" s="166"/>
      <c r="L128" s="166"/>
      <c r="M128" s="128"/>
      <c r="N128" s="166"/>
      <c r="O128" s="166"/>
      <c r="P128" s="166"/>
    </row>
    <row r="129" spans="1:16" s="132" customFormat="1" ht="16.5" customHeight="1" thickBot="1">
      <c r="A129" s="224"/>
      <c r="B129" s="227"/>
      <c r="C129" s="238"/>
      <c r="D129" s="146" t="s">
        <v>55</v>
      </c>
      <c r="E129" s="145" t="s">
        <v>135</v>
      </c>
      <c r="F129" s="238"/>
      <c r="G129" s="145"/>
      <c r="H129" s="166"/>
      <c r="I129" s="166"/>
      <c r="J129" s="145"/>
      <c r="K129" s="166"/>
      <c r="L129" s="166"/>
      <c r="M129" s="128"/>
      <c r="N129" s="166"/>
      <c r="O129" s="166"/>
      <c r="P129" s="166"/>
    </row>
    <row r="130" spans="1:16" s="132" customFormat="1" ht="16.5" customHeight="1" thickBot="1">
      <c r="A130" s="224"/>
      <c r="B130" s="227"/>
      <c r="C130" s="238"/>
      <c r="D130" s="146" t="s">
        <v>199</v>
      </c>
      <c r="E130" s="145" t="s">
        <v>135</v>
      </c>
      <c r="F130" s="238"/>
      <c r="G130" s="145"/>
      <c r="H130" s="166"/>
      <c r="I130" s="166"/>
      <c r="J130" s="145"/>
      <c r="K130" s="166"/>
      <c r="L130" s="166"/>
      <c r="M130" s="128"/>
      <c r="N130" s="166"/>
      <c r="O130" s="166"/>
      <c r="P130" s="166"/>
    </row>
    <row r="131" spans="1:16" s="132" customFormat="1" ht="16.5" customHeight="1" thickBot="1">
      <c r="A131" s="224"/>
      <c r="B131" s="227"/>
      <c r="C131" s="238"/>
      <c r="D131" s="146" t="s">
        <v>205</v>
      </c>
      <c r="E131" s="145" t="s">
        <v>135</v>
      </c>
      <c r="F131" s="238"/>
      <c r="G131" s="145"/>
      <c r="H131" s="166"/>
      <c r="I131" s="166"/>
      <c r="J131" s="145"/>
      <c r="K131" s="166"/>
      <c r="L131" s="166"/>
      <c r="M131" s="128"/>
      <c r="N131" s="166"/>
      <c r="O131" s="166"/>
      <c r="P131" s="166"/>
    </row>
    <row r="132" spans="1:16" s="132" customFormat="1" ht="16.5" customHeight="1" thickBot="1">
      <c r="A132" s="224"/>
      <c r="B132" s="227"/>
      <c r="C132" s="238"/>
      <c r="D132" s="146" t="s">
        <v>213</v>
      </c>
      <c r="E132" s="145" t="s">
        <v>135</v>
      </c>
      <c r="F132" s="238"/>
      <c r="G132" s="145"/>
      <c r="H132" s="166"/>
      <c r="I132" s="166"/>
      <c r="J132" s="145"/>
      <c r="K132" s="166"/>
      <c r="L132" s="166"/>
      <c r="M132" s="128"/>
      <c r="N132" s="166"/>
      <c r="O132" s="166"/>
      <c r="P132" s="166"/>
    </row>
    <row r="133" spans="1:16" s="132" customFormat="1" ht="16.5" customHeight="1" thickBot="1">
      <c r="A133" s="224"/>
      <c r="B133" s="227"/>
      <c r="C133" s="238"/>
      <c r="D133" s="146" t="s">
        <v>219</v>
      </c>
      <c r="E133" s="145" t="s">
        <v>135</v>
      </c>
      <c r="F133" s="238"/>
      <c r="G133" s="145"/>
      <c r="H133" s="166"/>
      <c r="I133" s="166"/>
      <c r="J133" s="145"/>
      <c r="K133" s="166"/>
      <c r="L133" s="166"/>
      <c r="M133" s="128"/>
      <c r="N133" s="166"/>
      <c r="O133" s="166"/>
      <c r="P133" s="166"/>
    </row>
    <row r="134" spans="1:16" s="132" customFormat="1" ht="16.5" customHeight="1" thickBot="1">
      <c r="A134" s="225"/>
      <c r="B134" s="228"/>
      <c r="C134" s="238"/>
      <c r="D134" s="146" t="s">
        <v>220</v>
      </c>
      <c r="E134" s="145" t="s">
        <v>135</v>
      </c>
      <c r="F134" s="238"/>
      <c r="G134" s="145"/>
      <c r="H134" s="166"/>
      <c r="I134" s="166"/>
      <c r="J134" s="145"/>
      <c r="K134" s="166"/>
      <c r="L134" s="166"/>
      <c r="M134" s="128"/>
      <c r="N134" s="166"/>
      <c r="O134" s="166"/>
      <c r="P134" s="166"/>
    </row>
    <row r="135" spans="1:16" s="125" customFormat="1" ht="21.75" customHeight="1" thickBot="1">
      <c r="A135" s="119">
        <f>A126+1</f>
        <v>67</v>
      </c>
      <c r="B135" s="162" t="s">
        <v>136</v>
      </c>
      <c r="C135" s="238"/>
      <c r="D135" s="146" t="s">
        <v>137</v>
      </c>
      <c r="E135" s="145" t="s">
        <v>135</v>
      </c>
      <c r="F135" s="238"/>
      <c r="G135" s="145"/>
      <c r="H135" s="124"/>
      <c r="I135" s="124"/>
      <c r="J135" s="145"/>
      <c r="K135" s="126"/>
      <c r="L135" s="126"/>
      <c r="M135" s="128">
        <v>0.8</v>
      </c>
      <c r="N135" s="126"/>
      <c r="O135" s="126"/>
      <c r="P135" s="126"/>
    </row>
    <row r="136" spans="1:16" s="125" customFormat="1" ht="18" customHeight="1" thickBot="1">
      <c r="A136" s="119">
        <f>A135+1</f>
        <v>68</v>
      </c>
      <c r="B136" s="162" t="s">
        <v>138</v>
      </c>
      <c r="C136" s="238"/>
      <c r="D136" s="146" t="s">
        <v>139</v>
      </c>
      <c r="E136" s="145" t="s">
        <v>135</v>
      </c>
      <c r="F136" s="238"/>
      <c r="G136" s="145"/>
      <c r="H136" s="124"/>
      <c r="I136" s="124"/>
      <c r="J136" s="145"/>
      <c r="K136" s="126"/>
      <c r="L136" s="126"/>
      <c r="M136" s="128">
        <v>0.4</v>
      </c>
      <c r="N136" s="126"/>
      <c r="O136" s="126"/>
      <c r="P136" s="126"/>
    </row>
    <row r="137" spans="1:16" s="125" customFormat="1" ht="18" customHeight="1" thickBot="1">
      <c r="A137" s="223">
        <f>A136+1</f>
        <v>69</v>
      </c>
      <c r="B137" s="226" t="s">
        <v>140</v>
      </c>
      <c r="C137" s="238"/>
      <c r="D137" s="146" t="s">
        <v>206</v>
      </c>
      <c r="E137" s="145" t="s">
        <v>135</v>
      </c>
      <c r="F137" s="238"/>
      <c r="G137" s="145"/>
      <c r="H137" s="124"/>
      <c r="I137" s="124"/>
      <c r="J137" s="145"/>
      <c r="K137" s="126"/>
      <c r="L137" s="129"/>
      <c r="M137" s="128"/>
      <c r="N137" s="126"/>
      <c r="O137" s="126"/>
      <c r="P137" s="126"/>
    </row>
    <row r="138" spans="1:16" s="125" customFormat="1" ht="18.75" customHeight="1" thickBot="1">
      <c r="A138" s="225"/>
      <c r="B138" s="228"/>
      <c r="C138" s="239"/>
      <c r="D138" s="127" t="s">
        <v>194</v>
      </c>
      <c r="E138" s="145" t="s">
        <v>135</v>
      </c>
      <c r="F138" s="239"/>
      <c r="G138" s="145"/>
      <c r="H138" s="124"/>
      <c r="I138" s="124"/>
      <c r="J138" s="145"/>
      <c r="K138" s="126"/>
      <c r="L138" s="129"/>
      <c r="M138" s="128">
        <v>0.5</v>
      </c>
      <c r="N138" s="126"/>
      <c r="O138" s="126"/>
      <c r="P138" s="126"/>
    </row>
    <row r="139" spans="1:16" s="125" customFormat="1" ht="18.75" customHeight="1" thickBot="1">
      <c r="A139" s="223">
        <f>A137+1</f>
        <v>70</v>
      </c>
      <c r="B139" s="226" t="s">
        <v>141</v>
      </c>
      <c r="C139" s="236" t="s">
        <v>142</v>
      </c>
      <c r="D139" s="146" t="s">
        <v>212</v>
      </c>
      <c r="E139" s="145" t="s">
        <v>135</v>
      </c>
      <c r="F139" s="236">
        <v>60</v>
      </c>
      <c r="G139" s="145"/>
      <c r="H139" s="124"/>
      <c r="I139" s="124"/>
      <c r="J139" s="126"/>
      <c r="K139" s="167"/>
      <c r="L139" s="128">
        <v>3</v>
      </c>
      <c r="M139" s="126"/>
      <c r="N139" s="126"/>
      <c r="O139" s="126"/>
      <c r="P139" s="126"/>
    </row>
    <row r="140" spans="1:16" s="125" customFormat="1" ht="18.75" customHeight="1" thickBot="1">
      <c r="A140" s="224"/>
      <c r="B140" s="227"/>
      <c r="C140" s="237"/>
      <c r="D140" s="146" t="s">
        <v>205</v>
      </c>
      <c r="E140" s="145" t="s">
        <v>135</v>
      </c>
      <c r="F140" s="237"/>
      <c r="G140" s="145"/>
      <c r="H140" s="124"/>
      <c r="I140" s="124"/>
      <c r="J140" s="126"/>
      <c r="K140" s="167"/>
      <c r="L140" s="128"/>
      <c r="M140" s="126"/>
      <c r="N140" s="126"/>
      <c r="O140" s="126"/>
      <c r="P140" s="126"/>
    </row>
    <row r="141" spans="1:16" s="125" customFormat="1" ht="18.75" customHeight="1" thickBot="1">
      <c r="A141" s="225"/>
      <c r="B141" s="228"/>
      <c r="C141" s="237"/>
      <c r="D141" s="146" t="s">
        <v>215</v>
      </c>
      <c r="E141" s="145" t="s">
        <v>135</v>
      </c>
      <c r="F141" s="237"/>
      <c r="G141" s="145"/>
      <c r="H141" s="124"/>
      <c r="I141" s="124"/>
      <c r="J141" s="126"/>
      <c r="K141" s="167"/>
      <c r="L141" s="128"/>
      <c r="M141" s="126"/>
      <c r="N141" s="126"/>
      <c r="O141" s="126"/>
      <c r="P141" s="126"/>
    </row>
    <row r="142" spans="1:16" s="125" customFormat="1" ht="18.75" customHeight="1" thickBot="1">
      <c r="A142" s="223">
        <f>A139+1</f>
        <v>71</v>
      </c>
      <c r="B142" s="226" t="s">
        <v>143</v>
      </c>
      <c r="C142" s="238"/>
      <c r="D142" s="146" t="s">
        <v>194</v>
      </c>
      <c r="E142" s="145" t="s">
        <v>135</v>
      </c>
      <c r="F142" s="238"/>
      <c r="G142" s="145"/>
      <c r="H142" s="124"/>
      <c r="I142" s="124"/>
      <c r="J142" s="126"/>
      <c r="K142" s="167"/>
      <c r="L142" s="128">
        <v>0.8</v>
      </c>
      <c r="M142" s="145"/>
      <c r="N142" s="145"/>
      <c r="O142" s="126"/>
      <c r="P142" s="126"/>
    </row>
    <row r="143" spans="1:16" s="125" customFormat="1" ht="18.75" customHeight="1" thickBot="1">
      <c r="A143" s="225"/>
      <c r="B143" s="228"/>
      <c r="C143" s="238"/>
      <c r="D143" s="146" t="s">
        <v>202</v>
      </c>
      <c r="E143" s="145" t="s">
        <v>135</v>
      </c>
      <c r="F143" s="238"/>
      <c r="G143" s="145"/>
      <c r="H143" s="124"/>
      <c r="I143" s="124"/>
      <c r="J143" s="126"/>
      <c r="K143" s="167"/>
      <c r="L143" s="128"/>
      <c r="M143" s="145"/>
      <c r="N143" s="145"/>
      <c r="O143" s="126"/>
      <c r="P143" s="126"/>
    </row>
    <row r="144" spans="1:16" s="125" customFormat="1" ht="18.75" customHeight="1" thickBot="1">
      <c r="A144" s="119">
        <f>A142+1</f>
        <v>72</v>
      </c>
      <c r="B144" s="162" t="s">
        <v>144</v>
      </c>
      <c r="C144" s="238"/>
      <c r="D144" s="127" t="s">
        <v>145</v>
      </c>
      <c r="E144" s="145" t="s">
        <v>135</v>
      </c>
      <c r="F144" s="238"/>
      <c r="G144" s="145"/>
      <c r="H144" s="124"/>
      <c r="I144" s="124"/>
      <c r="J144" s="126"/>
      <c r="K144" s="167"/>
      <c r="L144" s="128">
        <v>0.5</v>
      </c>
      <c r="M144" s="145"/>
      <c r="N144" s="145"/>
      <c r="O144" s="126"/>
      <c r="P144" s="126"/>
    </row>
    <row r="145" spans="1:16" s="125" customFormat="1" ht="18.75" customHeight="1" thickBot="1">
      <c r="A145" s="119">
        <f t="shared" ref="A145:A172" si="1">A144+1</f>
        <v>73</v>
      </c>
      <c r="B145" s="162" t="s">
        <v>146</v>
      </c>
      <c r="C145" s="238"/>
      <c r="D145" s="146" t="s">
        <v>147</v>
      </c>
      <c r="E145" s="145" t="s">
        <v>135</v>
      </c>
      <c r="F145" s="238"/>
      <c r="G145" s="145"/>
      <c r="H145" s="124"/>
      <c r="I145" s="124"/>
      <c r="J145" s="126"/>
      <c r="K145" s="167"/>
      <c r="L145" s="128">
        <v>0.1</v>
      </c>
      <c r="M145" s="145"/>
      <c r="N145" s="145"/>
      <c r="O145" s="126"/>
      <c r="P145" s="126"/>
    </row>
    <row r="146" spans="1:16" s="125" customFormat="1" ht="18.75" customHeight="1" thickBot="1">
      <c r="A146" s="223">
        <f t="shared" si="1"/>
        <v>74</v>
      </c>
      <c r="B146" s="226" t="s">
        <v>148</v>
      </c>
      <c r="C146" s="238"/>
      <c r="D146" s="146" t="s">
        <v>65</v>
      </c>
      <c r="E146" s="145" t="s">
        <v>135</v>
      </c>
      <c r="F146" s="238"/>
      <c r="G146" s="145"/>
      <c r="H146" s="124"/>
      <c r="I146" s="124"/>
      <c r="J146" s="126"/>
      <c r="K146" s="167"/>
      <c r="L146" s="128">
        <v>2.4</v>
      </c>
      <c r="M146" s="145"/>
      <c r="N146" s="145"/>
      <c r="O146" s="126"/>
      <c r="P146" s="126"/>
    </row>
    <row r="147" spans="1:16" s="125" customFormat="1" ht="18.75" customHeight="1" thickBot="1">
      <c r="A147" s="224"/>
      <c r="B147" s="227"/>
      <c r="C147" s="238"/>
      <c r="D147" s="146" t="s">
        <v>57</v>
      </c>
      <c r="E147" s="145" t="s">
        <v>135</v>
      </c>
      <c r="F147" s="238"/>
      <c r="G147" s="145"/>
      <c r="H147" s="124"/>
      <c r="I147" s="124"/>
      <c r="J147" s="126"/>
      <c r="K147" s="167"/>
      <c r="L147" s="128"/>
      <c r="M147" s="145"/>
      <c r="N147" s="145"/>
      <c r="O147" s="126"/>
      <c r="P147" s="126"/>
    </row>
    <row r="148" spans="1:16" s="125" customFormat="1" ht="18.75" customHeight="1" thickBot="1">
      <c r="A148" s="225"/>
      <c r="B148" s="228"/>
      <c r="C148" s="238"/>
      <c r="D148" s="146" t="s">
        <v>221</v>
      </c>
      <c r="E148" s="145" t="s">
        <v>135</v>
      </c>
      <c r="F148" s="238"/>
      <c r="G148" s="145"/>
      <c r="H148" s="124"/>
      <c r="I148" s="124"/>
      <c r="J148" s="126"/>
      <c r="K148" s="167"/>
      <c r="L148" s="128"/>
      <c r="M148" s="145"/>
      <c r="N148" s="145"/>
      <c r="O148" s="126"/>
      <c r="P148" s="126"/>
    </row>
    <row r="149" spans="1:16" s="125" customFormat="1" ht="18.75" customHeight="1" thickBot="1">
      <c r="A149" s="119">
        <f>A146+1</f>
        <v>75</v>
      </c>
      <c r="B149" s="162" t="s">
        <v>149</v>
      </c>
      <c r="C149" s="239"/>
      <c r="D149" s="163" t="s">
        <v>150</v>
      </c>
      <c r="E149" s="145" t="s">
        <v>135</v>
      </c>
      <c r="F149" s="239"/>
      <c r="G149" s="145"/>
      <c r="H149" s="124"/>
      <c r="I149" s="124"/>
      <c r="J149" s="126"/>
      <c r="K149" s="167"/>
      <c r="L149" s="128">
        <v>0.05</v>
      </c>
      <c r="M149" s="145"/>
      <c r="N149" s="145"/>
      <c r="O149" s="126"/>
      <c r="P149" s="126"/>
    </row>
    <row r="150" spans="1:16" s="125" customFormat="1" ht="18.75" customHeight="1" thickBot="1">
      <c r="A150" s="223">
        <f t="shared" si="1"/>
        <v>76</v>
      </c>
      <c r="B150" s="226" t="s">
        <v>72</v>
      </c>
      <c r="C150" s="236" t="s">
        <v>151</v>
      </c>
      <c r="D150" s="146" t="s">
        <v>212</v>
      </c>
      <c r="E150" s="145" t="s">
        <v>135</v>
      </c>
      <c r="F150" s="236">
        <v>60</v>
      </c>
      <c r="G150" s="145"/>
      <c r="H150" s="124"/>
      <c r="I150" s="124"/>
      <c r="J150" s="126"/>
      <c r="K150" s="167"/>
      <c r="L150" s="129"/>
      <c r="M150" s="126"/>
      <c r="N150" s="128">
        <v>5.5</v>
      </c>
      <c r="O150" s="126"/>
      <c r="P150" s="126"/>
    </row>
    <row r="151" spans="1:16" s="125" customFormat="1" ht="18.75" customHeight="1" thickBot="1">
      <c r="A151" s="224"/>
      <c r="B151" s="227"/>
      <c r="C151" s="237"/>
      <c r="D151" s="146" t="s">
        <v>206</v>
      </c>
      <c r="E151" s="145" t="s">
        <v>135</v>
      </c>
      <c r="F151" s="237"/>
      <c r="G151" s="145"/>
      <c r="H151" s="124"/>
      <c r="I151" s="124"/>
      <c r="J151" s="126"/>
      <c r="K151" s="167"/>
      <c r="L151" s="129"/>
      <c r="M151" s="126"/>
      <c r="N151" s="128"/>
      <c r="O151" s="126"/>
      <c r="P151" s="126"/>
    </row>
    <row r="152" spans="1:16" s="125" customFormat="1" ht="18.75" customHeight="1" thickBot="1">
      <c r="A152" s="224"/>
      <c r="B152" s="227"/>
      <c r="C152" s="237"/>
      <c r="D152" s="146" t="s">
        <v>195</v>
      </c>
      <c r="E152" s="145" t="s">
        <v>135</v>
      </c>
      <c r="F152" s="237"/>
      <c r="G152" s="145"/>
      <c r="H152" s="124"/>
      <c r="I152" s="124"/>
      <c r="J152" s="126"/>
      <c r="K152" s="167"/>
      <c r="L152" s="129"/>
      <c r="M152" s="126"/>
      <c r="N152" s="128"/>
      <c r="O152" s="126"/>
      <c r="P152" s="126"/>
    </row>
    <row r="153" spans="1:16" s="125" customFormat="1" ht="18.75" customHeight="1" thickBot="1">
      <c r="A153" s="224"/>
      <c r="B153" s="227"/>
      <c r="C153" s="237"/>
      <c r="D153" s="146" t="s">
        <v>87</v>
      </c>
      <c r="E153" s="145" t="s">
        <v>135</v>
      </c>
      <c r="F153" s="237"/>
      <c r="G153" s="145"/>
      <c r="H153" s="124"/>
      <c r="I153" s="124"/>
      <c r="J153" s="126"/>
      <c r="K153" s="167"/>
      <c r="L153" s="129"/>
      <c r="M153" s="126"/>
      <c r="N153" s="128"/>
      <c r="O153" s="126"/>
      <c r="P153" s="126"/>
    </row>
    <row r="154" spans="1:16" s="125" customFormat="1" ht="18.75" customHeight="1" thickBot="1">
      <c r="A154" s="225"/>
      <c r="B154" s="228"/>
      <c r="C154" s="237"/>
      <c r="D154" s="146" t="s">
        <v>199</v>
      </c>
      <c r="E154" s="145" t="s">
        <v>135</v>
      </c>
      <c r="F154" s="237"/>
      <c r="G154" s="145"/>
      <c r="H154" s="124"/>
      <c r="I154" s="124"/>
      <c r="J154" s="126"/>
      <c r="K154" s="167"/>
      <c r="L154" s="129"/>
      <c r="M154" s="126"/>
      <c r="N154" s="128"/>
      <c r="O154" s="126"/>
      <c r="P154" s="126"/>
    </row>
    <row r="155" spans="1:16" s="125" customFormat="1" ht="18.75" customHeight="1" thickBot="1">
      <c r="A155" s="223">
        <f>A150+1</f>
        <v>77</v>
      </c>
      <c r="B155" s="226" t="s">
        <v>152</v>
      </c>
      <c r="C155" s="238"/>
      <c r="D155" s="127" t="s">
        <v>200</v>
      </c>
      <c r="E155" s="145" t="s">
        <v>135</v>
      </c>
      <c r="F155" s="238"/>
      <c r="G155" s="145"/>
      <c r="H155" s="124"/>
      <c r="I155" s="124"/>
      <c r="J155" s="126"/>
      <c r="K155" s="167"/>
      <c r="L155" s="129"/>
      <c r="M155" s="126"/>
      <c r="N155" s="128">
        <v>1.5</v>
      </c>
      <c r="O155" s="126"/>
      <c r="P155" s="145"/>
    </row>
    <row r="156" spans="1:16" s="125" customFormat="1" ht="18.75" customHeight="1" thickBot="1">
      <c r="A156" s="224"/>
      <c r="B156" s="227"/>
      <c r="C156" s="238"/>
      <c r="D156" s="146" t="s">
        <v>193</v>
      </c>
      <c r="E156" s="145" t="s">
        <v>135</v>
      </c>
      <c r="F156" s="238"/>
      <c r="G156" s="145"/>
      <c r="H156" s="124"/>
      <c r="I156" s="124"/>
      <c r="J156" s="126"/>
      <c r="K156" s="167"/>
      <c r="L156" s="129"/>
      <c r="M156" s="126"/>
      <c r="N156" s="128"/>
      <c r="O156" s="126"/>
      <c r="P156" s="145"/>
    </row>
    <row r="157" spans="1:16" s="125" customFormat="1" ht="18.75" customHeight="1" thickBot="1">
      <c r="A157" s="225"/>
      <c r="B157" s="228"/>
      <c r="C157" s="238"/>
      <c r="D157" s="146" t="s">
        <v>222</v>
      </c>
      <c r="E157" s="145" t="s">
        <v>135</v>
      </c>
      <c r="F157" s="238"/>
      <c r="G157" s="145"/>
      <c r="H157" s="124"/>
      <c r="I157" s="124"/>
      <c r="J157" s="126"/>
      <c r="K157" s="167"/>
      <c r="L157" s="129"/>
      <c r="M157" s="126"/>
      <c r="N157" s="128"/>
      <c r="O157" s="126"/>
      <c r="P157" s="145"/>
    </row>
    <row r="158" spans="1:16" s="125" customFormat="1" ht="18.75" customHeight="1" thickBot="1">
      <c r="A158" s="223">
        <f>A155+1</f>
        <v>78</v>
      </c>
      <c r="B158" s="226" t="s">
        <v>140</v>
      </c>
      <c r="C158" s="238"/>
      <c r="D158" s="146" t="s">
        <v>223</v>
      </c>
      <c r="E158" s="145" t="s">
        <v>135</v>
      </c>
      <c r="F158" s="238"/>
      <c r="G158" s="145"/>
      <c r="H158" s="124"/>
      <c r="I158" s="124"/>
      <c r="J158" s="126"/>
      <c r="K158" s="167"/>
      <c r="L158" s="129"/>
      <c r="M158" s="126"/>
      <c r="N158" s="128">
        <v>0.5</v>
      </c>
      <c r="O158" s="126"/>
      <c r="P158" s="145"/>
    </row>
    <row r="159" spans="1:16" s="125" customFormat="1" ht="18.75" customHeight="1" thickBot="1">
      <c r="A159" s="225"/>
      <c r="B159" s="228"/>
      <c r="C159" s="238"/>
      <c r="D159" s="146" t="s">
        <v>218</v>
      </c>
      <c r="E159" s="145" t="s">
        <v>135</v>
      </c>
      <c r="F159" s="238"/>
      <c r="G159" s="145"/>
      <c r="H159" s="124"/>
      <c r="I159" s="124"/>
      <c r="J159" s="126"/>
      <c r="K159" s="167"/>
      <c r="L159" s="129"/>
      <c r="M159" s="126"/>
      <c r="N159" s="128"/>
      <c r="O159" s="126"/>
      <c r="P159" s="145"/>
    </row>
    <row r="160" spans="1:16" s="125" customFormat="1" ht="18.75" customHeight="1" thickBot="1">
      <c r="A160" s="119">
        <f>A158+1</f>
        <v>79</v>
      </c>
      <c r="B160" s="162" t="s">
        <v>153</v>
      </c>
      <c r="C160" s="238"/>
      <c r="D160" s="146" t="s">
        <v>154</v>
      </c>
      <c r="E160" s="145" t="s">
        <v>135</v>
      </c>
      <c r="F160" s="238"/>
      <c r="G160" s="145"/>
      <c r="H160" s="124"/>
      <c r="I160" s="124"/>
      <c r="J160" s="126"/>
      <c r="K160" s="167"/>
      <c r="L160" s="129"/>
      <c r="M160" s="126"/>
      <c r="N160" s="128">
        <v>0.1</v>
      </c>
      <c r="O160" s="126"/>
      <c r="P160" s="145"/>
    </row>
    <row r="161" spans="1:16" s="125" customFormat="1" ht="18.75" customHeight="1" thickBot="1">
      <c r="A161" s="223">
        <f>A160+1</f>
        <v>80</v>
      </c>
      <c r="B161" s="226" t="s">
        <v>155</v>
      </c>
      <c r="C161" s="238"/>
      <c r="D161" s="146" t="s">
        <v>221</v>
      </c>
      <c r="E161" s="145" t="s">
        <v>135</v>
      </c>
      <c r="F161" s="238"/>
      <c r="G161" s="145"/>
      <c r="H161" s="124"/>
      <c r="I161" s="124"/>
      <c r="J161" s="126"/>
      <c r="K161" s="167"/>
      <c r="L161" s="129"/>
      <c r="M161" s="126"/>
      <c r="N161" s="128"/>
      <c r="O161" s="126"/>
      <c r="P161" s="145"/>
    </row>
    <row r="162" spans="1:16" s="125" customFormat="1" ht="18.75" customHeight="1" thickBot="1">
      <c r="A162" s="224"/>
      <c r="B162" s="227"/>
      <c r="C162" s="238"/>
      <c r="D162" s="146" t="s">
        <v>215</v>
      </c>
      <c r="E162" s="145" t="s">
        <v>135</v>
      </c>
      <c r="F162" s="238"/>
      <c r="G162" s="145"/>
      <c r="H162" s="124"/>
      <c r="I162" s="124"/>
      <c r="J162" s="126"/>
      <c r="K162" s="167"/>
      <c r="L162" s="129"/>
      <c r="M162" s="126"/>
      <c r="N162" s="128"/>
      <c r="O162" s="126"/>
      <c r="P162" s="145"/>
    </row>
    <row r="163" spans="1:16" s="125" customFormat="1" ht="18.75" customHeight="1" thickBot="1">
      <c r="A163" s="225"/>
      <c r="B163" s="228"/>
      <c r="C163" s="239"/>
      <c r="D163" s="146" t="s">
        <v>224</v>
      </c>
      <c r="E163" s="145" t="s">
        <v>135</v>
      </c>
      <c r="F163" s="239"/>
      <c r="G163" s="145"/>
      <c r="H163" s="124"/>
      <c r="I163" s="124"/>
      <c r="J163" s="126"/>
      <c r="K163" s="167"/>
      <c r="L163" s="129"/>
      <c r="M163" s="126"/>
      <c r="N163" s="128">
        <v>0.2</v>
      </c>
      <c r="O163" s="126"/>
      <c r="P163" s="145"/>
    </row>
    <row r="164" spans="1:16" s="198" customFormat="1" ht="34.5" customHeight="1" thickBot="1">
      <c r="A164" s="119">
        <f>A161+1</f>
        <v>81</v>
      </c>
      <c r="B164" s="196" t="s">
        <v>156</v>
      </c>
      <c r="C164" s="123" t="s">
        <v>157</v>
      </c>
      <c r="D164" s="122" t="s">
        <v>160</v>
      </c>
      <c r="E164" s="145" t="s">
        <v>158</v>
      </c>
      <c r="F164" s="164">
        <v>20</v>
      </c>
      <c r="G164" s="124"/>
      <c r="H164" s="124"/>
      <c r="I164" s="124"/>
      <c r="J164" s="124"/>
      <c r="K164" s="197"/>
      <c r="M164" s="124"/>
      <c r="N164" s="124"/>
      <c r="O164" s="124"/>
      <c r="P164" s="124">
        <v>2.2000000000000002</v>
      </c>
    </row>
    <row r="165" spans="1:16" s="198" customFormat="1" ht="36" customHeight="1" thickBot="1">
      <c r="A165" s="119">
        <f t="shared" si="1"/>
        <v>82</v>
      </c>
      <c r="B165" s="199" t="s">
        <v>156</v>
      </c>
      <c r="C165" s="123" t="s">
        <v>159</v>
      </c>
      <c r="D165" s="122" t="s">
        <v>160</v>
      </c>
      <c r="E165" s="145" t="s">
        <v>158</v>
      </c>
      <c r="F165" s="164">
        <v>20</v>
      </c>
      <c r="G165" s="124"/>
      <c r="H165" s="124"/>
      <c r="I165" s="124"/>
      <c r="J165" s="124"/>
      <c r="K165" s="124"/>
      <c r="L165" s="124">
        <v>6</v>
      </c>
      <c r="M165" s="124"/>
      <c r="N165" s="124"/>
      <c r="O165" s="124"/>
      <c r="P165" s="124"/>
    </row>
    <row r="166" spans="1:16" s="6" customFormat="1" ht="19.5" thickBot="1">
      <c r="A166" s="17">
        <f t="shared" si="1"/>
        <v>83</v>
      </c>
      <c r="B166" s="20"/>
      <c r="C166" s="134"/>
      <c r="D166" s="22" t="s">
        <v>161</v>
      </c>
      <c r="E166" s="134"/>
      <c r="F166" s="134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125" customFormat="1" ht="32.25" thickBot="1">
      <c r="A167" s="119">
        <f t="shared" si="1"/>
        <v>84</v>
      </c>
      <c r="B167" s="200" t="s">
        <v>162</v>
      </c>
      <c r="C167" s="138" t="s">
        <v>163</v>
      </c>
      <c r="D167" s="122" t="s">
        <v>160</v>
      </c>
      <c r="E167" s="123" t="s">
        <v>164</v>
      </c>
      <c r="F167" s="138">
        <v>20</v>
      </c>
      <c r="G167" s="201"/>
      <c r="H167" s="202"/>
      <c r="I167" s="201"/>
      <c r="J167" s="202"/>
      <c r="K167" s="201"/>
      <c r="L167" s="202"/>
      <c r="M167" s="201"/>
      <c r="N167" s="126"/>
      <c r="O167" s="131">
        <v>19</v>
      </c>
      <c r="P167" s="126"/>
    </row>
    <row r="168" spans="1:16" s="125" customFormat="1" ht="16.5" thickBot="1">
      <c r="A168" s="119">
        <f t="shared" si="1"/>
        <v>85</v>
      </c>
      <c r="B168" s="200"/>
      <c r="C168" s="171"/>
      <c r="D168" s="203" t="s">
        <v>165</v>
      </c>
      <c r="E168" s="181"/>
      <c r="F168" s="171"/>
      <c r="G168" s="201"/>
      <c r="H168" s="201"/>
      <c r="I168" s="201"/>
      <c r="J168" s="201"/>
      <c r="K168" s="201"/>
      <c r="L168" s="201"/>
      <c r="M168" s="201"/>
      <c r="N168" s="131"/>
      <c r="O168" s="131"/>
      <c r="P168" s="129"/>
    </row>
    <row r="169" spans="1:16" s="125" customFormat="1" ht="79.5" customHeight="1" thickBot="1">
      <c r="A169" s="119">
        <f t="shared" si="1"/>
        <v>86</v>
      </c>
      <c r="B169" s="204" t="s">
        <v>166</v>
      </c>
      <c r="C169" s="172" t="s">
        <v>167</v>
      </c>
      <c r="D169" s="122" t="s">
        <v>160</v>
      </c>
      <c r="E169" s="123" t="s">
        <v>22</v>
      </c>
      <c r="F169" s="123">
        <v>20</v>
      </c>
      <c r="G169" s="124"/>
      <c r="H169" s="124"/>
      <c r="I169" s="124"/>
      <c r="J169" s="124"/>
      <c r="K169" s="124"/>
      <c r="L169" s="124"/>
      <c r="M169" s="124"/>
      <c r="N169" s="124"/>
      <c r="O169" s="124"/>
      <c r="P169" s="124">
        <v>35</v>
      </c>
    </row>
    <row r="170" spans="1:16" s="125" customFormat="1" ht="43.5" customHeight="1" thickBot="1">
      <c r="A170" s="119">
        <f t="shared" si="1"/>
        <v>87</v>
      </c>
      <c r="B170" s="205" t="s">
        <v>168</v>
      </c>
      <c r="C170" s="173" t="s">
        <v>169</v>
      </c>
      <c r="D170" s="122" t="s">
        <v>160</v>
      </c>
      <c r="E170" s="123" t="s">
        <v>22</v>
      </c>
      <c r="F170" s="123">
        <v>20</v>
      </c>
      <c r="G170" s="206"/>
      <c r="H170" s="206"/>
      <c r="I170" s="206"/>
      <c r="J170" s="206"/>
      <c r="K170" s="206"/>
      <c r="L170" s="206"/>
      <c r="M170" s="206">
        <v>15</v>
      </c>
      <c r="N170" s="206"/>
      <c r="O170" s="206"/>
      <c r="P170" s="206"/>
    </row>
    <row r="171" spans="1:16" s="125" customFormat="1" ht="51" customHeight="1" thickBot="1">
      <c r="A171" s="119">
        <f t="shared" si="1"/>
        <v>88</v>
      </c>
      <c r="B171" s="207" t="s">
        <v>170</v>
      </c>
      <c r="C171" s="174" t="s">
        <v>171</v>
      </c>
      <c r="D171" s="122" t="s">
        <v>160</v>
      </c>
      <c r="E171" s="123" t="s">
        <v>172</v>
      </c>
      <c r="F171" s="123">
        <v>60</v>
      </c>
      <c r="G171" s="124"/>
      <c r="H171" s="124"/>
      <c r="I171" s="202"/>
      <c r="J171" s="124"/>
      <c r="K171" s="124"/>
      <c r="L171" s="124"/>
      <c r="M171" s="124"/>
      <c r="N171" s="124">
        <v>30</v>
      </c>
      <c r="O171" s="124"/>
      <c r="P171" s="124"/>
    </row>
    <row r="172" spans="1:16" s="125" customFormat="1" ht="52.5" customHeight="1" thickBot="1">
      <c r="A172" s="119">
        <f t="shared" si="1"/>
        <v>89</v>
      </c>
      <c r="B172" s="196" t="s">
        <v>170</v>
      </c>
      <c r="C172" s="174" t="s">
        <v>171</v>
      </c>
      <c r="D172" s="122" t="s">
        <v>160</v>
      </c>
      <c r="E172" s="123" t="s">
        <v>22</v>
      </c>
      <c r="F172" s="123">
        <v>60</v>
      </c>
      <c r="G172" s="124"/>
      <c r="H172" s="124"/>
      <c r="I172" s="202"/>
      <c r="J172" s="124"/>
      <c r="K172" s="124">
        <v>14</v>
      </c>
      <c r="L172" s="124"/>
      <c r="M172" s="124"/>
      <c r="N172" s="124"/>
      <c r="O172" s="124"/>
      <c r="P172" s="124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188" t="s">
        <v>174</v>
      </c>
      <c r="G173" s="76">
        <f>SUM(G8:G28,G84:G92)</f>
        <v>38.799999999999997</v>
      </c>
      <c r="H173" s="76">
        <f>SUM(H8:H28,H84:H92)+G173</f>
        <v>77.3</v>
      </c>
      <c r="I173" s="76">
        <f t="shared" ref="I173:P173" si="2">SUM(I8:I28,I84:I92)+H173</f>
        <v>115.1</v>
      </c>
      <c r="J173" s="76">
        <f t="shared" si="2"/>
        <v>115.1</v>
      </c>
      <c r="K173" s="76">
        <f t="shared" si="2"/>
        <v>134.14999999999998</v>
      </c>
      <c r="L173" s="76">
        <f t="shared" si="2"/>
        <v>146.14999999999998</v>
      </c>
      <c r="M173" s="76">
        <f t="shared" si="2"/>
        <v>146.14999999999998</v>
      </c>
      <c r="N173" s="76">
        <f t="shared" si="2"/>
        <v>146.14999999999998</v>
      </c>
      <c r="O173" s="76">
        <f t="shared" si="2"/>
        <v>146.14999999999998</v>
      </c>
      <c r="P173" s="76">
        <f t="shared" si="2"/>
        <v>146.14999999999998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189" t="s">
        <v>175</v>
      </c>
      <c r="G174" s="76">
        <f>SUM(G55:G82,G93:G121,G164:G165,G167,G169:G170,G6,G29:G49)</f>
        <v>0</v>
      </c>
      <c r="H174" s="76">
        <f t="shared" ref="H174:P174" si="3">SUM(H55:H82,H93:H121,H164:H165,H167,H169:H170,H6,H29:H49)+G174</f>
        <v>0</v>
      </c>
      <c r="I174" s="76">
        <f t="shared" si="3"/>
        <v>1.1000000000000001</v>
      </c>
      <c r="J174" s="76">
        <f t="shared" si="3"/>
        <v>38.89</v>
      </c>
      <c r="K174" s="76">
        <f t="shared" si="3"/>
        <v>45.9</v>
      </c>
      <c r="L174" s="76">
        <f t="shared" si="3"/>
        <v>65.599999999999994</v>
      </c>
      <c r="M174" s="76">
        <f t="shared" si="3"/>
        <v>90.6</v>
      </c>
      <c r="N174" s="76">
        <f t="shared" si="3"/>
        <v>90.6</v>
      </c>
      <c r="O174" s="76">
        <f t="shared" si="3"/>
        <v>129.1</v>
      </c>
      <c r="P174" s="76">
        <f t="shared" si="3"/>
        <v>166.3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190" t="s">
        <v>176</v>
      </c>
      <c r="G175" s="76">
        <f>SUM(G171:G172,G122:G163)</f>
        <v>0</v>
      </c>
      <c r="H175" s="76">
        <f t="shared" ref="H175:P175" si="4">SUM(H171:H172,H122:H163)+G175</f>
        <v>0</v>
      </c>
      <c r="I175" s="76">
        <f t="shared" si="4"/>
        <v>0</v>
      </c>
      <c r="J175" s="76">
        <f t="shared" si="4"/>
        <v>0</v>
      </c>
      <c r="K175" s="76">
        <f t="shared" si="4"/>
        <v>14</v>
      </c>
      <c r="L175" s="76">
        <f t="shared" si="4"/>
        <v>20.849999999999998</v>
      </c>
      <c r="M175" s="76">
        <f t="shared" si="4"/>
        <v>35.15</v>
      </c>
      <c r="N175" s="76">
        <f t="shared" si="4"/>
        <v>72.95</v>
      </c>
      <c r="O175" s="76">
        <f t="shared" si="4"/>
        <v>72.95</v>
      </c>
      <c r="P175" s="76">
        <f t="shared" si="4"/>
        <v>72.95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191" t="s">
        <v>177</v>
      </c>
      <c r="G176" s="76">
        <f>G175+G174+G173</f>
        <v>38.799999999999997</v>
      </c>
      <c r="H176" s="76">
        <f t="shared" ref="H176:O176" si="5">H175+H174+H173</f>
        <v>77.3</v>
      </c>
      <c r="I176" s="76">
        <f t="shared" si="5"/>
        <v>116.19999999999999</v>
      </c>
      <c r="J176" s="76">
        <f t="shared" si="5"/>
        <v>153.99</v>
      </c>
      <c r="K176" s="76">
        <f t="shared" si="5"/>
        <v>194.04999999999998</v>
      </c>
      <c r="L176" s="76">
        <f t="shared" si="5"/>
        <v>232.59999999999997</v>
      </c>
      <c r="M176" s="76">
        <f t="shared" si="5"/>
        <v>271.89999999999998</v>
      </c>
      <c r="N176" s="76">
        <f t="shared" si="5"/>
        <v>309.7</v>
      </c>
      <c r="O176" s="76">
        <f t="shared" si="5"/>
        <v>348.2</v>
      </c>
      <c r="P176" s="76">
        <f>P175+P174+P173</f>
        <v>385.4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191" t="s">
        <v>178</v>
      </c>
      <c r="G177" s="76">
        <f>SUM(G8:G76,G84:G91,G109:G121)</f>
        <v>38.799999999999997</v>
      </c>
      <c r="H177" s="76">
        <f t="shared" ref="H177:P177" si="6">SUM(H8:H76,H84:H91,H109:H121)+G177</f>
        <v>77.3</v>
      </c>
      <c r="I177" s="76">
        <f t="shared" si="6"/>
        <v>116.19999999999999</v>
      </c>
      <c r="J177" s="76">
        <f t="shared" si="6"/>
        <v>152.29</v>
      </c>
      <c r="K177" s="76">
        <f t="shared" si="6"/>
        <v>171.33999999999997</v>
      </c>
      <c r="L177" s="76">
        <f t="shared" si="6"/>
        <v>171.33999999999997</v>
      </c>
      <c r="M177" s="76">
        <f t="shared" si="6"/>
        <v>171.33999999999997</v>
      </c>
      <c r="N177" s="76">
        <f t="shared" si="6"/>
        <v>171.33999999999997</v>
      </c>
      <c r="O177" s="76">
        <f t="shared" si="6"/>
        <v>171.33999999999997</v>
      </c>
      <c r="P177" s="76">
        <f t="shared" si="6"/>
        <v>171.33999999999997</v>
      </c>
    </row>
    <row r="178" spans="1:16" s="6" customFormat="1" ht="0.75" hidden="1" customHeight="1" thickBot="1">
      <c r="A178" s="215" t="s">
        <v>180</v>
      </c>
      <c r="B178" s="210"/>
      <c r="C178" s="210"/>
      <c r="D178" s="210"/>
      <c r="E178" s="211"/>
      <c r="F178" s="192" t="s">
        <v>174</v>
      </c>
      <c r="G178" s="76">
        <f>SUM(G8:G28,G84:G92)</f>
        <v>38.799999999999997</v>
      </c>
      <c r="H178" s="76">
        <f>SUM(H8:H28,H84:H92)+G178</f>
        <v>77.3</v>
      </c>
      <c r="I178" s="76">
        <f t="shared" ref="I178:P178" si="7">SUM(I8:I28,I84:I92)+H178</f>
        <v>115.1</v>
      </c>
      <c r="J178" s="76">
        <f t="shared" si="7"/>
        <v>115.1</v>
      </c>
      <c r="K178" s="76">
        <f t="shared" si="7"/>
        <v>134.14999999999998</v>
      </c>
      <c r="L178" s="76">
        <f t="shared" si="7"/>
        <v>146.14999999999998</v>
      </c>
      <c r="M178" s="76">
        <f t="shared" si="7"/>
        <v>146.14999999999998</v>
      </c>
      <c r="N178" s="76">
        <f t="shared" si="7"/>
        <v>146.14999999999998</v>
      </c>
      <c r="O178" s="76">
        <f t="shared" si="7"/>
        <v>146.14999999999998</v>
      </c>
      <c r="P178" s="76">
        <f t="shared" si="7"/>
        <v>146.14999999999998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193" t="s">
        <v>179</v>
      </c>
      <c r="G179" s="76">
        <f>SUM(G29:G82,G93:G121,G164:G165)</f>
        <v>0</v>
      </c>
      <c r="H179" s="76">
        <f t="shared" ref="H179:P179" si="8">SUM(H29:H82,H93:H121,H164:H165)+G179</f>
        <v>0</v>
      </c>
      <c r="I179" s="76">
        <f t="shared" si="8"/>
        <v>1.1000000000000001</v>
      </c>
      <c r="J179" s="76">
        <f t="shared" si="8"/>
        <v>38.89</v>
      </c>
      <c r="K179" s="76">
        <f t="shared" si="8"/>
        <v>45.9</v>
      </c>
      <c r="L179" s="76">
        <f t="shared" si="8"/>
        <v>65.599999999999994</v>
      </c>
      <c r="M179" s="76">
        <f t="shared" si="8"/>
        <v>75.599999999999994</v>
      </c>
      <c r="N179" s="76">
        <f t="shared" si="8"/>
        <v>75.599999999999994</v>
      </c>
      <c r="O179" s="76">
        <f t="shared" si="8"/>
        <v>75.599999999999994</v>
      </c>
      <c r="P179" s="76">
        <f t="shared" si="8"/>
        <v>77.8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193" t="s">
        <v>176</v>
      </c>
      <c r="G180" s="76">
        <f>SUM(G122:G163)</f>
        <v>0</v>
      </c>
      <c r="H180" s="76">
        <f t="shared" ref="H180:P180" si="9">SUM(H122:H163)+G180</f>
        <v>0</v>
      </c>
      <c r="I180" s="76">
        <f t="shared" si="9"/>
        <v>0</v>
      </c>
      <c r="J180" s="76">
        <f t="shared" si="9"/>
        <v>0</v>
      </c>
      <c r="K180" s="76">
        <f t="shared" si="9"/>
        <v>0</v>
      </c>
      <c r="L180" s="76">
        <f t="shared" si="9"/>
        <v>6.8499999999999988</v>
      </c>
      <c r="M180" s="76">
        <f t="shared" si="9"/>
        <v>21.15</v>
      </c>
      <c r="N180" s="76">
        <f t="shared" si="9"/>
        <v>28.95</v>
      </c>
      <c r="O180" s="76">
        <f t="shared" si="9"/>
        <v>28.95</v>
      </c>
      <c r="P180" s="76">
        <f t="shared" si="9"/>
        <v>28.95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193" t="s">
        <v>177</v>
      </c>
      <c r="G181" s="76">
        <f>G180+G179+G178</f>
        <v>38.799999999999997</v>
      </c>
      <c r="H181" s="76">
        <f t="shared" ref="H181:P181" si="10">H180+H179+H178</f>
        <v>77.3</v>
      </c>
      <c r="I181" s="76">
        <f t="shared" si="10"/>
        <v>116.19999999999999</v>
      </c>
      <c r="J181" s="76">
        <f t="shared" si="10"/>
        <v>153.99</v>
      </c>
      <c r="K181" s="76">
        <f t="shared" si="10"/>
        <v>180.04999999999998</v>
      </c>
      <c r="L181" s="76">
        <f t="shared" si="10"/>
        <v>218.59999999999997</v>
      </c>
      <c r="M181" s="76">
        <f t="shared" si="10"/>
        <v>242.89999999999998</v>
      </c>
      <c r="N181" s="76">
        <f t="shared" si="10"/>
        <v>250.7</v>
      </c>
      <c r="O181" s="76">
        <f t="shared" si="10"/>
        <v>250.7</v>
      </c>
      <c r="P181" s="76">
        <f t="shared" si="10"/>
        <v>252.89999999999998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193" t="s">
        <v>178</v>
      </c>
      <c r="G182" s="76">
        <f>SUM(G8:G76,G84:G91,G109:G121)</f>
        <v>38.799999999999997</v>
      </c>
      <c r="H182" s="76">
        <f t="shared" ref="H182:P182" si="11">SUM(H8:H76,H84:H91,H109:H121)+G182</f>
        <v>77.3</v>
      </c>
      <c r="I182" s="76">
        <f t="shared" si="11"/>
        <v>116.19999999999999</v>
      </c>
      <c r="J182" s="76">
        <f t="shared" si="11"/>
        <v>152.29</v>
      </c>
      <c r="K182" s="76">
        <f t="shared" si="11"/>
        <v>171.33999999999997</v>
      </c>
      <c r="L182" s="76">
        <f t="shared" si="11"/>
        <v>171.33999999999997</v>
      </c>
      <c r="M182" s="76">
        <f t="shared" si="11"/>
        <v>171.33999999999997</v>
      </c>
      <c r="N182" s="76">
        <f t="shared" si="11"/>
        <v>171.33999999999997</v>
      </c>
      <c r="O182" s="76">
        <f t="shared" si="11"/>
        <v>171.33999999999997</v>
      </c>
      <c r="P182" s="76">
        <f t="shared" si="11"/>
        <v>171.33999999999997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192" t="s">
        <v>174</v>
      </c>
      <c r="G183" s="76">
        <f>SUM(G84:G92)</f>
        <v>0</v>
      </c>
      <c r="H183" s="76">
        <f t="shared" ref="H183:P183" si="12">SUM(H84:H92)+G183</f>
        <v>0</v>
      </c>
      <c r="I183" s="76">
        <f t="shared" si="12"/>
        <v>0</v>
      </c>
      <c r="J183" s="76">
        <f t="shared" si="12"/>
        <v>0</v>
      </c>
      <c r="K183" s="76">
        <f t="shared" si="12"/>
        <v>19.049999999999997</v>
      </c>
      <c r="L183" s="76">
        <f t="shared" si="12"/>
        <v>31.049999999999997</v>
      </c>
      <c r="M183" s="76">
        <f t="shared" si="12"/>
        <v>31.049999999999997</v>
      </c>
      <c r="N183" s="76">
        <f t="shared" si="12"/>
        <v>31.049999999999997</v>
      </c>
      <c r="O183" s="76">
        <f t="shared" si="12"/>
        <v>31.049999999999997</v>
      </c>
      <c r="P183" s="76">
        <f t="shared" si="12"/>
        <v>31.049999999999997</v>
      </c>
    </row>
    <row r="184" spans="1:16" s="6" customFormat="1" ht="15.75" hidden="1" customHeight="1" thickBot="1">
      <c r="A184" s="90"/>
      <c r="B184" s="91"/>
      <c r="C184" s="175"/>
      <c r="D184" s="91"/>
      <c r="E184" s="182"/>
      <c r="F184" s="193" t="s">
        <v>179</v>
      </c>
      <c r="G184" s="76">
        <f>SUM(G93:G121,G164:G165)</f>
        <v>0</v>
      </c>
      <c r="H184" s="76">
        <f t="shared" ref="H184:P184" si="13">SUM(H93:H121,H164:H165)+G184</f>
        <v>0</v>
      </c>
      <c r="I184" s="76">
        <f t="shared" si="13"/>
        <v>1.1000000000000001</v>
      </c>
      <c r="J184" s="76">
        <f t="shared" si="13"/>
        <v>1.1000000000000001</v>
      </c>
      <c r="K184" s="76">
        <f t="shared" si="13"/>
        <v>1.1000000000000001</v>
      </c>
      <c r="L184" s="76">
        <f t="shared" si="13"/>
        <v>20.800000000000004</v>
      </c>
      <c r="M184" s="76">
        <f t="shared" si="13"/>
        <v>20.800000000000004</v>
      </c>
      <c r="N184" s="76">
        <f t="shared" si="13"/>
        <v>20.800000000000004</v>
      </c>
      <c r="O184" s="76">
        <f t="shared" si="13"/>
        <v>20.800000000000004</v>
      </c>
      <c r="P184" s="76">
        <f t="shared" si="13"/>
        <v>23.000000000000004</v>
      </c>
    </row>
    <row r="185" spans="1:16" s="6" customFormat="1" ht="15.75" hidden="1" customHeight="1" thickBot="1">
      <c r="A185" s="90"/>
      <c r="B185" s="91"/>
      <c r="C185" s="175"/>
      <c r="D185" s="91"/>
      <c r="E185" s="182"/>
      <c r="F185" s="193" t="s">
        <v>176</v>
      </c>
      <c r="G185" s="76">
        <f>SUM(G122:G163)</f>
        <v>0</v>
      </c>
      <c r="H185" s="76">
        <f t="shared" ref="H185:P185" si="14">SUM(H122:H163)+G185</f>
        <v>0</v>
      </c>
      <c r="I185" s="76">
        <f t="shared" si="14"/>
        <v>0</v>
      </c>
      <c r="J185" s="76">
        <f t="shared" si="14"/>
        <v>0</v>
      </c>
      <c r="K185" s="76">
        <f t="shared" si="14"/>
        <v>0</v>
      </c>
      <c r="L185" s="76">
        <f t="shared" si="14"/>
        <v>6.8499999999999988</v>
      </c>
      <c r="M185" s="76">
        <f t="shared" si="14"/>
        <v>21.15</v>
      </c>
      <c r="N185" s="76">
        <f t="shared" si="14"/>
        <v>28.95</v>
      </c>
      <c r="O185" s="76">
        <f t="shared" si="14"/>
        <v>28.95</v>
      </c>
      <c r="P185" s="76">
        <f t="shared" si="14"/>
        <v>28.95</v>
      </c>
    </row>
    <row r="186" spans="1:16" s="6" customFormat="1" ht="15.75" hidden="1" customHeight="1" thickBot="1">
      <c r="A186" s="90"/>
      <c r="B186" s="91"/>
      <c r="C186" s="175"/>
      <c r="D186" s="91"/>
      <c r="E186" s="182"/>
      <c r="F186" s="193" t="s">
        <v>177</v>
      </c>
      <c r="G186" s="76">
        <f>G185+G184+G183</f>
        <v>0</v>
      </c>
      <c r="H186" s="76">
        <f t="shared" ref="H186:P186" si="15">H185+H184+H183</f>
        <v>0</v>
      </c>
      <c r="I186" s="76">
        <f t="shared" si="15"/>
        <v>1.1000000000000001</v>
      </c>
      <c r="J186" s="76">
        <f t="shared" si="15"/>
        <v>1.1000000000000001</v>
      </c>
      <c r="K186" s="76">
        <f t="shared" si="15"/>
        <v>20.149999999999999</v>
      </c>
      <c r="L186" s="76">
        <f t="shared" si="15"/>
        <v>58.7</v>
      </c>
      <c r="M186" s="76">
        <f t="shared" si="15"/>
        <v>73</v>
      </c>
      <c r="N186" s="76">
        <f t="shared" si="15"/>
        <v>80.8</v>
      </c>
      <c r="O186" s="76">
        <f t="shared" si="15"/>
        <v>80.8</v>
      </c>
      <c r="P186" s="76">
        <f t="shared" si="15"/>
        <v>83</v>
      </c>
    </row>
    <row r="187" spans="1:16" s="7" customFormat="1" ht="15.75" hidden="1" customHeight="1" thickBot="1">
      <c r="A187" s="93"/>
      <c r="B187" s="94"/>
      <c r="C187" s="176"/>
      <c r="D187" s="94"/>
      <c r="E187" s="183"/>
      <c r="F187" s="193" t="s">
        <v>178</v>
      </c>
      <c r="G187" s="76">
        <f>SUM(G84:G91,G109:G121)</f>
        <v>0</v>
      </c>
      <c r="H187" s="76">
        <f t="shared" ref="H187:P187" si="16">SUM(H84:H91,H109:H121)+G187</f>
        <v>0</v>
      </c>
      <c r="I187" s="76">
        <f t="shared" si="16"/>
        <v>1.1000000000000001</v>
      </c>
      <c r="J187" s="76">
        <f t="shared" si="16"/>
        <v>1.1000000000000001</v>
      </c>
      <c r="K187" s="76">
        <f t="shared" si="16"/>
        <v>20.149999999999999</v>
      </c>
      <c r="L187" s="76">
        <f t="shared" si="16"/>
        <v>20.149999999999999</v>
      </c>
      <c r="M187" s="76">
        <f t="shared" si="16"/>
        <v>20.149999999999999</v>
      </c>
      <c r="N187" s="76">
        <f t="shared" si="16"/>
        <v>20.149999999999999</v>
      </c>
      <c r="O187" s="76">
        <f t="shared" si="16"/>
        <v>20.149999999999999</v>
      </c>
      <c r="P187" s="76">
        <f t="shared" si="16"/>
        <v>20.149999999999999</v>
      </c>
    </row>
    <row r="188" spans="1:16" s="6" customFormat="1" ht="0.75" customHeight="1" thickBot="1">
      <c r="A188" s="215" t="s">
        <v>181</v>
      </c>
      <c r="B188" s="210"/>
      <c r="C188" s="210"/>
      <c r="D188" s="210"/>
      <c r="E188" s="211"/>
      <c r="F188" s="193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193" t="s">
        <v>179</v>
      </c>
      <c r="G189" s="76">
        <f>G167</f>
        <v>0</v>
      </c>
      <c r="H189" s="76">
        <f>H167+G189</f>
        <v>0</v>
      </c>
      <c r="I189" s="76">
        <f t="shared" ref="I189:P189" si="17">I167+H189</f>
        <v>0</v>
      </c>
      <c r="J189" s="76">
        <f t="shared" si="17"/>
        <v>0</v>
      </c>
      <c r="K189" s="76">
        <f t="shared" si="17"/>
        <v>0</v>
      </c>
      <c r="L189" s="76">
        <f t="shared" si="17"/>
        <v>0</v>
      </c>
      <c r="M189" s="76">
        <f t="shared" si="17"/>
        <v>0</v>
      </c>
      <c r="N189" s="76">
        <f t="shared" si="17"/>
        <v>0</v>
      </c>
      <c r="O189" s="76">
        <f t="shared" si="17"/>
        <v>19</v>
      </c>
      <c r="P189" s="76">
        <f t="shared" si="17"/>
        <v>19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193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193" t="s">
        <v>177</v>
      </c>
      <c r="G191" s="76">
        <f>SUM(G188:G190)</f>
        <v>0</v>
      </c>
      <c r="H191" s="76">
        <f t="shared" ref="H191:P191" si="18">SUM(H188:H190)</f>
        <v>0</v>
      </c>
      <c r="I191" s="76">
        <f t="shared" si="18"/>
        <v>0</v>
      </c>
      <c r="J191" s="76">
        <f t="shared" si="18"/>
        <v>0</v>
      </c>
      <c r="K191" s="76">
        <f t="shared" si="18"/>
        <v>0</v>
      </c>
      <c r="L191" s="76">
        <f t="shared" si="18"/>
        <v>0</v>
      </c>
      <c r="M191" s="76">
        <f t="shared" si="18"/>
        <v>0</v>
      </c>
      <c r="N191" s="76">
        <f t="shared" si="18"/>
        <v>0</v>
      </c>
      <c r="O191" s="76">
        <f t="shared" si="18"/>
        <v>19</v>
      </c>
      <c r="P191" s="76">
        <f t="shared" si="18"/>
        <v>19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193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7" s="8" customFormat="1" ht="15.75" hidden="1" customHeight="1" thickBot="1">
      <c r="A193" s="220" t="s">
        <v>182</v>
      </c>
      <c r="B193" s="221"/>
      <c r="C193" s="221"/>
      <c r="D193" s="221"/>
      <c r="E193" s="222"/>
      <c r="F193" s="192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7" s="9" customFormat="1" ht="15.75" hidden="1" customHeight="1" thickBot="1">
      <c r="A194" s="96"/>
      <c r="B194" s="97"/>
      <c r="C194" s="177"/>
      <c r="D194" s="97"/>
      <c r="E194" s="184"/>
      <c r="F194" s="193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19">SUM(I169:I170)+H194</f>
        <v>0</v>
      </c>
      <c r="J194" s="78">
        <f t="shared" si="19"/>
        <v>0</v>
      </c>
      <c r="K194" s="78">
        <f t="shared" si="19"/>
        <v>0</v>
      </c>
      <c r="L194" s="78">
        <f t="shared" si="19"/>
        <v>0</v>
      </c>
      <c r="M194" s="78">
        <f t="shared" si="19"/>
        <v>15</v>
      </c>
      <c r="N194" s="78">
        <f t="shared" si="19"/>
        <v>15</v>
      </c>
      <c r="O194" s="78">
        <f t="shared" si="19"/>
        <v>15</v>
      </c>
      <c r="P194" s="78">
        <f t="shared" si="19"/>
        <v>50</v>
      </c>
    </row>
    <row r="195" spans="1:17" s="9" customFormat="1" ht="15.75" hidden="1" customHeight="1" thickBot="1">
      <c r="A195" s="96"/>
      <c r="B195" s="97"/>
      <c r="C195" s="177"/>
      <c r="D195" s="97"/>
      <c r="E195" s="184"/>
      <c r="F195" s="193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0">SUM(I171:I172)+H195</f>
        <v>0</v>
      </c>
      <c r="J195" s="78">
        <f t="shared" si="20"/>
        <v>0</v>
      </c>
      <c r="K195" s="78">
        <f t="shared" si="20"/>
        <v>14</v>
      </c>
      <c r="L195" s="78">
        <f t="shared" si="20"/>
        <v>14</v>
      </c>
      <c r="M195" s="78">
        <f t="shared" si="20"/>
        <v>14</v>
      </c>
      <c r="N195" s="78">
        <f t="shared" si="20"/>
        <v>44</v>
      </c>
      <c r="O195" s="78">
        <f t="shared" si="20"/>
        <v>44</v>
      </c>
      <c r="P195" s="78">
        <f t="shared" si="20"/>
        <v>44</v>
      </c>
    </row>
    <row r="196" spans="1:17" s="9" customFormat="1" ht="15.75" hidden="1" customHeight="1" thickBot="1">
      <c r="A196" s="96"/>
      <c r="B196" s="97"/>
      <c r="C196" s="177"/>
      <c r="D196" s="97"/>
      <c r="E196" s="184"/>
      <c r="F196" s="193" t="s">
        <v>177</v>
      </c>
      <c r="G196" s="78">
        <f>SUM(G193:G195)</f>
        <v>0</v>
      </c>
      <c r="H196" s="78">
        <f t="shared" ref="H196:P196" si="21">SUM(H193:H195)</f>
        <v>0</v>
      </c>
      <c r="I196" s="78">
        <f t="shared" si="21"/>
        <v>0</v>
      </c>
      <c r="J196" s="78">
        <f t="shared" si="21"/>
        <v>0</v>
      </c>
      <c r="K196" s="78">
        <f t="shared" si="21"/>
        <v>14</v>
      </c>
      <c r="L196" s="78">
        <f t="shared" si="21"/>
        <v>14</v>
      </c>
      <c r="M196" s="78">
        <f t="shared" si="21"/>
        <v>29</v>
      </c>
      <c r="N196" s="78">
        <f t="shared" si="21"/>
        <v>59</v>
      </c>
      <c r="O196" s="78">
        <f t="shared" si="21"/>
        <v>59</v>
      </c>
      <c r="P196" s="78">
        <f t="shared" si="21"/>
        <v>94</v>
      </c>
    </row>
    <row r="197" spans="1:17" s="9" customFormat="1" ht="20.25" hidden="1" customHeight="1" thickBot="1">
      <c r="A197" s="98"/>
      <c r="B197" s="99"/>
      <c r="C197" s="178"/>
      <c r="D197" s="99"/>
      <c r="E197" s="185"/>
      <c r="F197" s="193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7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7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7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7" s="6" customFormat="1" ht="16.5" hidden="1" thickBot="1">
      <c r="A201" s="2"/>
      <c r="B201" s="101" t="s">
        <v>184</v>
      </c>
      <c r="C201" s="179"/>
      <c r="E201" s="186"/>
      <c r="F201" s="186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7" s="6" customFormat="1" ht="16.5" hidden="1" thickBot="1">
      <c r="A202" s="2"/>
      <c r="B202" s="101" t="s">
        <v>185</v>
      </c>
      <c r="C202" s="179"/>
      <c r="D202" s="103"/>
      <c r="E202" s="186"/>
      <c r="F202" s="186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7" s="6" customFormat="1" thickBot="1">
      <c r="A203" s="209" t="s">
        <v>173</v>
      </c>
      <c r="B203" s="210"/>
      <c r="C203" s="210"/>
      <c r="D203" s="210"/>
      <c r="E203" s="211"/>
      <c r="F203" s="194" t="s">
        <v>174</v>
      </c>
      <c r="G203" s="57">
        <f>G8+G9+G10+G11+G12+G13+G14+G15+G16+G17+G18+G19+G20+G21+G22+G23+G24+G25+G26+G27+G28+G84+G85+G86+G87+G88+G89+G90+G91+G92</f>
        <v>38.799999999999997</v>
      </c>
      <c r="H203" s="57">
        <f>H8+H9+H10+H11+H12+H13+H14+H15+H16+H17+H18+H19+H20+H21+H22+H23+H24+H25+H26+H27+H28+H84+H85+H86+H87+H88+H89+H90+H91+H92+G203</f>
        <v>77.3</v>
      </c>
      <c r="I203" s="57">
        <f t="shared" ref="I203:P203" si="22">I8+I9+I10+I11+I12+I13+I14+I15+I16+I17+I18+I19+I20+I21+I22+I23+I24+I25+I26+I27+I28+I84+I85+I86+I87+I88+I89+I90+I91+I92+H203</f>
        <v>115.1</v>
      </c>
      <c r="J203" s="57">
        <f t="shared" si="22"/>
        <v>115.1</v>
      </c>
      <c r="K203" s="57">
        <f t="shared" si="22"/>
        <v>134.14999999999998</v>
      </c>
      <c r="L203" s="57">
        <f t="shared" si="22"/>
        <v>146.14999999999998</v>
      </c>
      <c r="M203" s="57">
        <f t="shared" si="22"/>
        <v>146.14999999999998</v>
      </c>
      <c r="N203" s="57">
        <f t="shared" si="22"/>
        <v>146.14999999999998</v>
      </c>
      <c r="O203" s="57">
        <f t="shared" si="22"/>
        <v>146.14999999999998</v>
      </c>
      <c r="P203" s="57">
        <f t="shared" si="22"/>
        <v>146.14999999999998</v>
      </c>
    </row>
    <row r="204" spans="1:17" s="6" customFormat="1" ht="15" thickBot="1">
      <c r="A204" s="212"/>
      <c r="B204" s="213"/>
      <c r="C204" s="213"/>
      <c r="D204" s="213"/>
      <c r="E204" s="214"/>
      <c r="F204" s="195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3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1.1000000000000001</v>
      </c>
      <c r="J204" s="57">
        <f t="shared" si="23"/>
        <v>38.89</v>
      </c>
      <c r="K204" s="57">
        <f t="shared" si="23"/>
        <v>45.9</v>
      </c>
      <c r="L204" s="57">
        <f t="shared" si="23"/>
        <v>65.599999999999994</v>
      </c>
      <c r="M204" s="57">
        <f t="shared" si="23"/>
        <v>90.6</v>
      </c>
      <c r="N204" s="57">
        <f t="shared" si="23"/>
        <v>90.6</v>
      </c>
      <c r="O204" s="57">
        <f t="shared" si="23"/>
        <v>129.1</v>
      </c>
      <c r="P204" s="57">
        <f t="shared" si="23"/>
        <v>166.3</v>
      </c>
    </row>
    <row r="205" spans="1:17" s="6" customFormat="1" ht="15" thickBot="1">
      <c r="A205" s="212"/>
      <c r="B205" s="213"/>
      <c r="C205" s="213"/>
      <c r="D205" s="213"/>
      <c r="E205" s="214"/>
      <c r="F205" s="192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4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4"/>
        <v>0</v>
      </c>
      <c r="K205" s="57">
        <f t="shared" si="24"/>
        <v>14</v>
      </c>
      <c r="L205" s="57">
        <f t="shared" si="24"/>
        <v>20.849999999999998</v>
      </c>
      <c r="M205" s="57">
        <f t="shared" si="24"/>
        <v>35.15</v>
      </c>
      <c r="N205" s="57">
        <f t="shared" si="24"/>
        <v>72.949999999999989</v>
      </c>
      <c r="O205" s="57">
        <f t="shared" si="24"/>
        <v>72.949999999999989</v>
      </c>
      <c r="P205" s="57">
        <f t="shared" si="24"/>
        <v>72.949999999999989</v>
      </c>
    </row>
    <row r="206" spans="1:17" s="6" customFormat="1" thickBot="1">
      <c r="A206" s="212"/>
      <c r="B206" s="213"/>
      <c r="C206" s="213"/>
      <c r="D206" s="213"/>
      <c r="E206" s="214"/>
      <c r="F206" s="194" t="s">
        <v>177</v>
      </c>
      <c r="G206" s="57">
        <f>G203+G204+G205</f>
        <v>38.799999999999997</v>
      </c>
      <c r="H206" s="57">
        <f t="shared" ref="H206:P206" si="25">H203+H204+H205</f>
        <v>77.3</v>
      </c>
      <c r="I206" s="57">
        <f t="shared" si="25"/>
        <v>116.19999999999999</v>
      </c>
      <c r="J206" s="57">
        <f t="shared" si="25"/>
        <v>153.99</v>
      </c>
      <c r="K206" s="57">
        <f t="shared" si="25"/>
        <v>194.04999999999998</v>
      </c>
      <c r="L206" s="57">
        <f t="shared" si="25"/>
        <v>232.59999999999997</v>
      </c>
      <c r="M206" s="57">
        <f t="shared" si="25"/>
        <v>271.89999999999998</v>
      </c>
      <c r="N206" s="57">
        <f t="shared" si="25"/>
        <v>309.69999999999993</v>
      </c>
      <c r="O206" s="57">
        <f t="shared" si="25"/>
        <v>348.2</v>
      </c>
      <c r="P206" s="57">
        <f t="shared" si="25"/>
        <v>385.4</v>
      </c>
      <c r="Q206" s="6">
        <v>385.4</v>
      </c>
    </row>
    <row r="207" spans="1:17" s="6" customFormat="1" thickBot="1">
      <c r="A207" s="212"/>
      <c r="B207" s="213"/>
      <c r="C207" s="213"/>
      <c r="D207" s="213"/>
      <c r="E207" s="214"/>
      <c r="F207" s="194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38.799999999999997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77.3</v>
      </c>
      <c r="I207" s="57">
        <f t="shared" ref="I207:P207" si="26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116.19999999999999</v>
      </c>
      <c r="J207" s="57">
        <f t="shared" si="26"/>
        <v>152.29</v>
      </c>
      <c r="K207" s="57">
        <f t="shared" si="26"/>
        <v>171.33999999999997</v>
      </c>
      <c r="L207" s="57">
        <f t="shared" si="26"/>
        <v>171.33999999999997</v>
      </c>
      <c r="M207" s="57">
        <f t="shared" si="26"/>
        <v>171.33999999999997</v>
      </c>
      <c r="N207" s="57">
        <f t="shared" si="26"/>
        <v>171.33999999999997</v>
      </c>
      <c r="O207" s="57">
        <f t="shared" si="26"/>
        <v>171.33999999999997</v>
      </c>
      <c r="P207" s="57">
        <f t="shared" si="26"/>
        <v>171.33999999999997</v>
      </c>
    </row>
    <row r="208" spans="1:17" s="6" customFormat="1" ht="15" thickBot="1">
      <c r="A208" s="215" t="s">
        <v>180</v>
      </c>
      <c r="B208" s="210"/>
      <c r="C208" s="210"/>
      <c r="D208" s="210"/>
      <c r="E208" s="211"/>
      <c r="F208" s="192" t="s">
        <v>174</v>
      </c>
      <c r="G208" s="57">
        <f>G8+G9+G10+G11+G12+G13+G14+G15+G16+G17+G18+G19+G20+G21+G22+G23+G24+G25+G26+G27+G28+G84+G85+G86+G87+G88+G89+G90+G91+G92</f>
        <v>38.799999999999997</v>
      </c>
      <c r="H208" s="57">
        <f>H8+H9+H10+H11+H12+H13+H14+H15+H16+H17+H18+H19+H20+H21+H22+H23+H24+H25+H26+H27+H28+H84+H85+H86+H87+H88+H89+H90+H91+H92+G208</f>
        <v>77.3</v>
      </c>
      <c r="I208" s="57">
        <f t="shared" ref="I208:P208" si="27">I8+I9+I10+I11+I12+I13+I14+I15+I16+I17+I18+I19+I20+I21+I22+I23+I24+I25+I26+I27+I28+I84+I85+I86+I87+I88+I89+I90+I91+I92+H208</f>
        <v>115.1</v>
      </c>
      <c r="J208" s="57">
        <f t="shared" si="27"/>
        <v>115.1</v>
      </c>
      <c r="K208" s="57">
        <f t="shared" si="27"/>
        <v>134.14999999999998</v>
      </c>
      <c r="L208" s="57">
        <f t="shared" si="27"/>
        <v>146.14999999999998</v>
      </c>
      <c r="M208" s="57">
        <f t="shared" si="27"/>
        <v>146.14999999999998</v>
      </c>
      <c r="N208" s="57">
        <f t="shared" si="27"/>
        <v>146.14999999999998</v>
      </c>
      <c r="O208" s="57">
        <f t="shared" si="27"/>
        <v>146.14999999999998</v>
      </c>
      <c r="P208" s="57">
        <f t="shared" si="27"/>
        <v>146.14999999999998</v>
      </c>
    </row>
    <row r="209" spans="1:16" s="6" customFormat="1" ht="15" thickBot="1">
      <c r="A209" s="212"/>
      <c r="B209" s="213"/>
      <c r="C209" s="213"/>
      <c r="D209" s="213"/>
      <c r="E209" s="214"/>
      <c r="F209" s="192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8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1.1000000000000001</v>
      </c>
      <c r="J209" s="57">
        <f t="shared" si="28"/>
        <v>38.89</v>
      </c>
      <c r="K209" s="57">
        <f t="shared" si="28"/>
        <v>45.9</v>
      </c>
      <c r="L209" s="57">
        <f t="shared" si="28"/>
        <v>65.599999999999994</v>
      </c>
      <c r="M209" s="57">
        <f t="shared" si="28"/>
        <v>75.599999999999994</v>
      </c>
      <c r="N209" s="57">
        <f t="shared" si="28"/>
        <v>75.599999999999994</v>
      </c>
      <c r="O209" s="57">
        <f t="shared" si="28"/>
        <v>75.599999999999994</v>
      </c>
      <c r="P209" s="57">
        <f t="shared" si="28"/>
        <v>77.8</v>
      </c>
    </row>
    <row r="210" spans="1:16" s="6" customFormat="1" ht="15" thickBot="1">
      <c r="A210" s="212"/>
      <c r="B210" s="213"/>
      <c r="C210" s="213"/>
      <c r="D210" s="213"/>
      <c r="E210" s="214"/>
      <c r="F210" s="192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29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29"/>
        <v>0</v>
      </c>
      <c r="K210" s="57">
        <f t="shared" si="29"/>
        <v>0</v>
      </c>
      <c r="L210" s="57">
        <f t="shared" si="29"/>
        <v>6.8499999999999988</v>
      </c>
      <c r="M210" s="57">
        <f t="shared" si="29"/>
        <v>21.15</v>
      </c>
      <c r="N210" s="57">
        <f t="shared" si="29"/>
        <v>28.95</v>
      </c>
      <c r="O210" s="57">
        <f t="shared" si="29"/>
        <v>28.95</v>
      </c>
      <c r="P210" s="57">
        <f t="shared" si="29"/>
        <v>28.95</v>
      </c>
    </row>
    <row r="211" spans="1:16" s="6" customFormat="1" ht="15" thickBot="1">
      <c r="A211" s="212"/>
      <c r="B211" s="213"/>
      <c r="C211" s="213"/>
      <c r="D211" s="213"/>
      <c r="E211" s="214"/>
      <c r="F211" s="192" t="s">
        <v>177</v>
      </c>
      <c r="G211" s="57">
        <f>G208+G209+G210</f>
        <v>38.799999999999997</v>
      </c>
      <c r="H211" s="57">
        <f t="shared" ref="H211:P211" si="30">H208+H209+H210</f>
        <v>77.3</v>
      </c>
      <c r="I211" s="57">
        <f t="shared" si="30"/>
        <v>116.19999999999999</v>
      </c>
      <c r="J211" s="57">
        <f t="shared" si="30"/>
        <v>153.99</v>
      </c>
      <c r="K211" s="57">
        <f t="shared" si="30"/>
        <v>180.04999999999998</v>
      </c>
      <c r="L211" s="57">
        <f t="shared" si="30"/>
        <v>218.59999999999997</v>
      </c>
      <c r="M211" s="57">
        <f t="shared" si="30"/>
        <v>242.89999999999998</v>
      </c>
      <c r="N211" s="57">
        <f t="shared" si="30"/>
        <v>250.69999999999996</v>
      </c>
      <c r="O211" s="57">
        <f t="shared" si="30"/>
        <v>250.69999999999996</v>
      </c>
      <c r="P211" s="57">
        <f t="shared" si="30"/>
        <v>252.89999999999998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192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38.799999999999997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77.3</v>
      </c>
      <c r="I212" s="57">
        <f t="shared" ref="I212:P212" si="31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116.19999999999999</v>
      </c>
      <c r="J212" s="57">
        <f t="shared" si="31"/>
        <v>152.29</v>
      </c>
      <c r="K212" s="57">
        <f t="shared" si="31"/>
        <v>171.33999999999997</v>
      </c>
      <c r="L212" s="57">
        <f t="shared" si="31"/>
        <v>171.33999999999997</v>
      </c>
      <c r="M212" s="57">
        <f t="shared" si="31"/>
        <v>171.33999999999997</v>
      </c>
      <c r="N212" s="57">
        <f t="shared" si="31"/>
        <v>171.33999999999997</v>
      </c>
      <c r="O212" s="57">
        <f t="shared" si="31"/>
        <v>171.33999999999997</v>
      </c>
      <c r="P212" s="57">
        <f t="shared" si="31"/>
        <v>171.33999999999997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192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2">I84+I85+I86+I87+I88+I89+I90+I91+I92+H213</f>
        <v>0</v>
      </c>
      <c r="J213" s="57">
        <f t="shared" si="32"/>
        <v>0</v>
      </c>
      <c r="K213" s="57">
        <f t="shared" si="32"/>
        <v>19.049999999999997</v>
      </c>
      <c r="L213" s="57">
        <f t="shared" si="32"/>
        <v>31.049999999999997</v>
      </c>
      <c r="M213" s="57">
        <f t="shared" si="32"/>
        <v>31.049999999999997</v>
      </c>
      <c r="N213" s="57">
        <f t="shared" si="32"/>
        <v>31.049999999999997</v>
      </c>
      <c r="O213" s="57">
        <f t="shared" si="32"/>
        <v>31.049999999999997</v>
      </c>
      <c r="P213" s="57">
        <f t="shared" si="32"/>
        <v>31.049999999999997</v>
      </c>
    </row>
    <row r="214" spans="1:16" s="6" customFormat="1" ht="16.5" thickBot="1">
      <c r="A214" s="90"/>
      <c r="B214" s="91"/>
      <c r="C214" s="175"/>
      <c r="D214" s="91"/>
      <c r="E214" s="182"/>
      <c r="F214" s="192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3">I93+I94+I95+I96+I97+I98+I99+I100+I101+I102+I103+I104+I105+I106+I107+I108+I109+I110+I111+I112+I113+I114+I115+I116+I117+I118+I119+I120+I121+I164+I165+H214</f>
        <v>1.1000000000000001</v>
      </c>
      <c r="J214" s="57">
        <f t="shared" si="33"/>
        <v>1.1000000000000001</v>
      </c>
      <c r="K214" s="57">
        <f t="shared" si="33"/>
        <v>1.1000000000000001</v>
      </c>
      <c r="L214" s="57">
        <f t="shared" si="33"/>
        <v>20.800000000000004</v>
      </c>
      <c r="M214" s="57">
        <f t="shared" si="33"/>
        <v>20.800000000000004</v>
      </c>
      <c r="N214" s="57">
        <f t="shared" si="33"/>
        <v>20.800000000000004</v>
      </c>
      <c r="O214" s="57">
        <f t="shared" si="33"/>
        <v>20.800000000000004</v>
      </c>
      <c r="P214" s="57">
        <f t="shared" si="33"/>
        <v>23.000000000000004</v>
      </c>
    </row>
    <row r="215" spans="1:16" s="6" customFormat="1" ht="16.5" thickBot="1">
      <c r="A215" s="90"/>
      <c r="B215" s="91"/>
      <c r="C215" s="175"/>
      <c r="D215" s="91"/>
      <c r="E215" s="182"/>
      <c r="F215" s="192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4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4"/>
        <v>0</v>
      </c>
      <c r="K215" s="57">
        <f t="shared" si="34"/>
        <v>0</v>
      </c>
      <c r="L215" s="57">
        <f t="shared" si="34"/>
        <v>6.8499999999999988</v>
      </c>
      <c r="M215" s="57">
        <f t="shared" si="34"/>
        <v>21.15</v>
      </c>
      <c r="N215" s="57">
        <f t="shared" si="34"/>
        <v>28.95</v>
      </c>
      <c r="O215" s="57">
        <f t="shared" si="34"/>
        <v>28.95</v>
      </c>
      <c r="P215" s="57">
        <f t="shared" si="34"/>
        <v>28.95</v>
      </c>
    </row>
    <row r="216" spans="1:16" s="6" customFormat="1" ht="16.5" thickBot="1">
      <c r="A216" s="90"/>
      <c r="B216" s="91"/>
      <c r="C216" s="175"/>
      <c r="D216" s="91"/>
      <c r="E216" s="182"/>
      <c r="F216" s="192" t="s">
        <v>177</v>
      </c>
      <c r="G216" s="57">
        <f>G213+G214+G215</f>
        <v>0</v>
      </c>
      <c r="H216" s="57">
        <f t="shared" ref="H216:P216" si="35">H213+H214+H215</f>
        <v>0</v>
      </c>
      <c r="I216" s="57">
        <f t="shared" si="35"/>
        <v>1.1000000000000001</v>
      </c>
      <c r="J216" s="57">
        <f t="shared" si="35"/>
        <v>1.1000000000000001</v>
      </c>
      <c r="K216" s="57">
        <f t="shared" si="35"/>
        <v>20.149999999999999</v>
      </c>
      <c r="L216" s="57">
        <f t="shared" si="35"/>
        <v>58.7</v>
      </c>
      <c r="M216" s="57">
        <f t="shared" si="35"/>
        <v>73</v>
      </c>
      <c r="N216" s="57">
        <f t="shared" si="35"/>
        <v>80.8</v>
      </c>
      <c r="O216" s="57">
        <f t="shared" si="35"/>
        <v>80.8</v>
      </c>
      <c r="P216" s="57">
        <f t="shared" si="35"/>
        <v>83</v>
      </c>
    </row>
    <row r="217" spans="1:16" s="6" customFormat="1" ht="16.5" thickBot="1">
      <c r="A217" s="93"/>
      <c r="B217" s="94"/>
      <c r="C217" s="176"/>
      <c r="D217" s="94"/>
      <c r="E217" s="183"/>
      <c r="F217" s="192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6">I84+I85+I86+I87+I88+I89+I90+I91+I109+I110+I111+I112+I113+I114+I115+I116+I117+I118+I119+I120+I121+H217</f>
        <v>1.1000000000000001</v>
      </c>
      <c r="J217" s="57">
        <f t="shared" si="36"/>
        <v>1.1000000000000001</v>
      </c>
      <c r="K217" s="57">
        <f t="shared" si="36"/>
        <v>20.149999999999999</v>
      </c>
      <c r="L217" s="57">
        <f t="shared" si="36"/>
        <v>20.149999999999999</v>
      </c>
      <c r="M217" s="57">
        <f t="shared" si="36"/>
        <v>20.149999999999999</v>
      </c>
      <c r="N217" s="57">
        <f t="shared" si="36"/>
        <v>20.149999999999999</v>
      </c>
      <c r="O217" s="57">
        <f t="shared" si="36"/>
        <v>20.149999999999999</v>
      </c>
      <c r="P217" s="57">
        <f t="shared" si="36"/>
        <v>20.149999999999999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192" t="s">
        <v>174</v>
      </c>
      <c r="G218" s="57">
        <v>0</v>
      </c>
      <c r="H218" s="57">
        <f>0+G218</f>
        <v>0</v>
      </c>
      <c r="I218" s="57">
        <f t="shared" ref="I218:P218" si="37">0+H218</f>
        <v>0</v>
      </c>
      <c r="J218" s="57">
        <f t="shared" si="37"/>
        <v>0</v>
      </c>
      <c r="K218" s="57">
        <f t="shared" si="37"/>
        <v>0</v>
      </c>
      <c r="L218" s="57">
        <f t="shared" si="37"/>
        <v>0</v>
      </c>
      <c r="M218" s="57">
        <f t="shared" si="37"/>
        <v>0</v>
      </c>
      <c r="N218" s="57">
        <f t="shared" si="37"/>
        <v>0</v>
      </c>
      <c r="O218" s="57">
        <f t="shared" si="37"/>
        <v>0</v>
      </c>
      <c r="P218" s="57">
        <f t="shared" si="37"/>
        <v>0</v>
      </c>
    </row>
    <row r="219" spans="1:16" s="6" customFormat="1" ht="15" thickBot="1">
      <c r="A219" s="212"/>
      <c r="B219" s="219"/>
      <c r="C219" s="219"/>
      <c r="D219" s="219"/>
      <c r="E219" s="214"/>
      <c r="F219" s="192" t="s">
        <v>179</v>
      </c>
      <c r="G219" s="57">
        <f>G167</f>
        <v>0</v>
      </c>
      <c r="H219" s="57">
        <f>H167+G219</f>
        <v>0</v>
      </c>
      <c r="I219" s="57">
        <f t="shared" ref="I219:P219" si="38">I167+H219</f>
        <v>0</v>
      </c>
      <c r="J219" s="57">
        <f t="shared" si="38"/>
        <v>0</v>
      </c>
      <c r="K219" s="57">
        <f t="shared" si="38"/>
        <v>0</v>
      </c>
      <c r="L219" s="57">
        <f t="shared" si="38"/>
        <v>0</v>
      </c>
      <c r="M219" s="57">
        <f t="shared" si="38"/>
        <v>0</v>
      </c>
      <c r="N219" s="57">
        <f t="shared" si="38"/>
        <v>0</v>
      </c>
      <c r="O219" s="57">
        <f t="shared" si="38"/>
        <v>19</v>
      </c>
      <c r="P219" s="57">
        <f t="shared" si="38"/>
        <v>19</v>
      </c>
    </row>
    <row r="220" spans="1:16" s="6" customFormat="1" ht="15" thickBot="1">
      <c r="A220" s="212"/>
      <c r="B220" s="219"/>
      <c r="C220" s="219"/>
      <c r="D220" s="219"/>
      <c r="E220" s="214"/>
      <c r="F220" s="192" t="s">
        <v>176</v>
      </c>
      <c r="G220" s="57">
        <v>0</v>
      </c>
      <c r="H220" s="57">
        <f>0+G220</f>
        <v>0</v>
      </c>
      <c r="I220" s="57">
        <f t="shared" ref="I220:P220" si="39">0+H220</f>
        <v>0</v>
      </c>
      <c r="J220" s="57">
        <f t="shared" si="39"/>
        <v>0</v>
      </c>
      <c r="K220" s="57">
        <f t="shared" si="39"/>
        <v>0</v>
      </c>
      <c r="L220" s="57">
        <f t="shared" si="39"/>
        <v>0</v>
      </c>
      <c r="M220" s="57">
        <f t="shared" si="39"/>
        <v>0</v>
      </c>
      <c r="N220" s="57">
        <f t="shared" si="39"/>
        <v>0</v>
      </c>
      <c r="O220" s="57">
        <f t="shared" si="39"/>
        <v>0</v>
      </c>
      <c r="P220" s="57">
        <f t="shared" si="39"/>
        <v>0</v>
      </c>
    </row>
    <row r="221" spans="1:16" s="6" customFormat="1" ht="15" thickBot="1">
      <c r="A221" s="212"/>
      <c r="B221" s="219"/>
      <c r="C221" s="219"/>
      <c r="D221" s="219"/>
      <c r="E221" s="214"/>
      <c r="F221" s="192" t="s">
        <v>177</v>
      </c>
      <c r="G221" s="57">
        <f>G218+G219+G220</f>
        <v>0</v>
      </c>
      <c r="H221" s="57">
        <f t="shared" ref="H221:P221" si="40">H218+H219+H220</f>
        <v>0</v>
      </c>
      <c r="I221" s="57">
        <f t="shared" si="40"/>
        <v>0</v>
      </c>
      <c r="J221" s="57">
        <f t="shared" si="40"/>
        <v>0</v>
      </c>
      <c r="K221" s="57">
        <f t="shared" si="40"/>
        <v>0</v>
      </c>
      <c r="L221" s="57">
        <f t="shared" si="40"/>
        <v>0</v>
      </c>
      <c r="M221" s="57">
        <f t="shared" si="40"/>
        <v>0</v>
      </c>
      <c r="N221" s="57">
        <f t="shared" si="40"/>
        <v>0</v>
      </c>
      <c r="O221" s="57">
        <f t="shared" si="40"/>
        <v>19</v>
      </c>
      <c r="P221" s="57">
        <f t="shared" si="40"/>
        <v>19</v>
      </c>
    </row>
    <row r="222" spans="1:16" s="6" customFormat="1" ht="15" thickBot="1">
      <c r="A222" s="212"/>
      <c r="B222" s="219"/>
      <c r="C222" s="219"/>
      <c r="D222" s="219"/>
      <c r="E222" s="214"/>
      <c r="F222" s="192" t="s">
        <v>178</v>
      </c>
      <c r="G222" s="57">
        <v>0</v>
      </c>
      <c r="H222" s="57">
        <f>0+G222</f>
        <v>0</v>
      </c>
      <c r="I222" s="57">
        <f t="shared" ref="I222:P222" si="41">0+H222</f>
        <v>0</v>
      </c>
      <c r="J222" s="57">
        <f t="shared" si="41"/>
        <v>0</v>
      </c>
      <c r="K222" s="57">
        <f t="shared" si="41"/>
        <v>0</v>
      </c>
      <c r="L222" s="57">
        <f t="shared" si="41"/>
        <v>0</v>
      </c>
      <c r="M222" s="57">
        <f t="shared" si="41"/>
        <v>0</v>
      </c>
      <c r="N222" s="57">
        <f t="shared" si="41"/>
        <v>0</v>
      </c>
      <c r="O222" s="57">
        <f t="shared" si="41"/>
        <v>0</v>
      </c>
      <c r="P222" s="57">
        <f t="shared" si="41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192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96"/>
      <c r="B224" s="97"/>
      <c r="C224" s="177"/>
      <c r="D224" s="97"/>
      <c r="E224" s="184"/>
      <c r="F224" s="192" t="s">
        <v>179</v>
      </c>
      <c r="G224" s="57">
        <f>G169+G170</f>
        <v>0</v>
      </c>
      <c r="H224" s="57">
        <f>H169+H170+G224</f>
        <v>0</v>
      </c>
      <c r="I224" s="57">
        <f t="shared" ref="I224:P224" si="42">I169+I170+H224</f>
        <v>0</v>
      </c>
      <c r="J224" s="57">
        <f t="shared" si="42"/>
        <v>0</v>
      </c>
      <c r="K224" s="57">
        <f t="shared" si="42"/>
        <v>0</v>
      </c>
      <c r="L224" s="57">
        <f t="shared" si="42"/>
        <v>0</v>
      </c>
      <c r="M224" s="57">
        <f t="shared" si="42"/>
        <v>15</v>
      </c>
      <c r="N224" s="57">
        <f t="shared" si="42"/>
        <v>15</v>
      </c>
      <c r="O224" s="57">
        <f t="shared" si="42"/>
        <v>15</v>
      </c>
      <c r="P224" s="57">
        <f t="shared" si="42"/>
        <v>50</v>
      </c>
    </row>
    <row r="225" spans="1:16" s="6" customFormat="1" thickBot="1">
      <c r="A225" s="96"/>
      <c r="B225" s="97"/>
      <c r="C225" s="177"/>
      <c r="D225" s="97"/>
      <c r="E225" s="184"/>
      <c r="F225" s="192" t="s">
        <v>176</v>
      </c>
      <c r="G225" s="57">
        <f>G171+G172</f>
        <v>0</v>
      </c>
      <c r="H225" s="57">
        <f>H171+H172+G225</f>
        <v>0</v>
      </c>
      <c r="I225" s="57">
        <f t="shared" ref="I225:P225" si="43">I171+I172+H225</f>
        <v>0</v>
      </c>
      <c r="J225" s="57">
        <f t="shared" si="43"/>
        <v>0</v>
      </c>
      <c r="K225" s="57">
        <f t="shared" si="43"/>
        <v>14</v>
      </c>
      <c r="L225" s="57">
        <f t="shared" si="43"/>
        <v>14</v>
      </c>
      <c r="M225" s="57">
        <f t="shared" si="43"/>
        <v>14</v>
      </c>
      <c r="N225" s="57">
        <f t="shared" si="43"/>
        <v>44</v>
      </c>
      <c r="O225" s="57">
        <f t="shared" si="43"/>
        <v>44</v>
      </c>
      <c r="P225" s="57">
        <f t="shared" si="43"/>
        <v>44</v>
      </c>
    </row>
    <row r="226" spans="1:16" s="6" customFormat="1" thickBot="1">
      <c r="A226" s="96"/>
      <c r="B226" s="97"/>
      <c r="C226" s="177"/>
      <c r="D226" s="97"/>
      <c r="E226" s="184"/>
      <c r="F226" s="192" t="s">
        <v>177</v>
      </c>
      <c r="G226" s="57">
        <f>G223+G224+G225</f>
        <v>0</v>
      </c>
      <c r="H226" s="57">
        <f t="shared" ref="H226:P226" si="44">H223+H224+H225</f>
        <v>0</v>
      </c>
      <c r="I226" s="57">
        <f t="shared" si="44"/>
        <v>0</v>
      </c>
      <c r="J226" s="57">
        <f t="shared" si="44"/>
        <v>0</v>
      </c>
      <c r="K226" s="57">
        <f t="shared" si="44"/>
        <v>14</v>
      </c>
      <c r="L226" s="57">
        <f t="shared" si="44"/>
        <v>14</v>
      </c>
      <c r="M226" s="57">
        <f t="shared" si="44"/>
        <v>29</v>
      </c>
      <c r="N226" s="57">
        <f t="shared" si="44"/>
        <v>59</v>
      </c>
      <c r="O226" s="57">
        <f t="shared" si="44"/>
        <v>59</v>
      </c>
      <c r="P226" s="57">
        <f t="shared" si="44"/>
        <v>94</v>
      </c>
    </row>
    <row r="227" spans="1:16" s="6" customFormat="1" thickBot="1">
      <c r="A227" s="98"/>
      <c r="B227" s="99"/>
      <c r="C227" s="178"/>
      <c r="D227" s="99"/>
      <c r="E227" s="185"/>
      <c r="F227" s="192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79"/>
      <c r="D228" s="103"/>
      <c r="E228" s="186"/>
      <c r="F228" s="186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79"/>
      <c r="D229" s="103"/>
      <c r="E229" s="186"/>
      <c r="F229" s="186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79"/>
      <c r="D230" s="103"/>
      <c r="E230" s="186"/>
      <c r="F230" s="186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79"/>
      <c r="D231" s="103"/>
      <c r="E231" s="186"/>
      <c r="F231" s="186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79"/>
      <c r="D232" s="103"/>
      <c r="E232" s="186"/>
      <c r="F232" s="186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79"/>
      <c r="D233" s="103"/>
      <c r="E233" s="186"/>
      <c r="F233" s="186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79"/>
      <c r="D234" s="103"/>
      <c r="E234" s="186"/>
      <c r="F234" s="186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79"/>
      <c r="D235" s="103"/>
      <c r="E235" s="186"/>
      <c r="F235" s="186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79"/>
      <c r="D236" s="103"/>
      <c r="E236" s="186"/>
      <c r="F236" s="186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79"/>
      <c r="D237" s="103"/>
      <c r="E237" s="186"/>
      <c r="F237" s="186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79"/>
      <c r="D238" s="103"/>
      <c r="E238" s="186"/>
      <c r="F238" s="186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79"/>
      <c r="D239" s="103"/>
      <c r="E239" s="186"/>
      <c r="F239" s="186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79"/>
      <c r="D240" s="103"/>
      <c r="E240" s="186"/>
      <c r="F240" s="186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79"/>
      <c r="D241" s="103"/>
      <c r="E241" s="186"/>
      <c r="F241" s="186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79"/>
      <c r="D242" s="103"/>
      <c r="E242" s="186"/>
      <c r="F242" s="186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79"/>
      <c r="D243" s="103"/>
      <c r="E243" s="186"/>
      <c r="F243" s="186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79"/>
      <c r="D244" s="103"/>
      <c r="E244" s="186"/>
      <c r="F244" s="186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79"/>
      <c r="D245" s="103"/>
      <c r="E245" s="186"/>
      <c r="F245" s="186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79"/>
      <c r="D246" s="103"/>
      <c r="E246" s="186"/>
      <c r="F246" s="186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79"/>
      <c r="D247" s="103"/>
      <c r="E247" s="186"/>
      <c r="F247" s="186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79"/>
      <c r="D248" s="103"/>
      <c r="E248" s="186"/>
      <c r="F248" s="186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79"/>
      <c r="D249" s="103"/>
      <c r="E249" s="186"/>
      <c r="F249" s="186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79"/>
      <c r="D250" s="103"/>
      <c r="E250" s="186"/>
      <c r="F250" s="186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79"/>
      <c r="D251" s="103"/>
      <c r="E251" s="186"/>
      <c r="F251" s="186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79"/>
      <c r="D252" s="103"/>
      <c r="E252" s="186"/>
      <c r="F252" s="186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79"/>
      <c r="D253" s="103"/>
      <c r="E253" s="186"/>
      <c r="F253" s="186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79"/>
      <c r="D254" s="103"/>
      <c r="E254" s="186"/>
      <c r="F254" s="186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79"/>
      <c r="D255" s="103"/>
      <c r="E255" s="186"/>
      <c r="F255" s="186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79"/>
      <c r="D256" s="103"/>
      <c r="E256" s="186"/>
      <c r="F256" s="186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79"/>
      <c r="D257" s="103"/>
      <c r="E257" s="186"/>
      <c r="F257" s="186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79"/>
      <c r="D258" s="103"/>
      <c r="E258" s="186"/>
      <c r="F258" s="186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79"/>
      <c r="D259" s="103"/>
      <c r="E259" s="186"/>
      <c r="F259" s="186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79"/>
      <c r="D260" s="103"/>
      <c r="E260" s="186"/>
      <c r="F260" s="186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79"/>
      <c r="D261" s="103"/>
      <c r="E261" s="186"/>
      <c r="F261" s="186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79"/>
      <c r="D262" s="103"/>
      <c r="E262" s="186"/>
      <c r="F262" s="186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79"/>
      <c r="D263" s="103"/>
      <c r="E263" s="186"/>
      <c r="F263" s="186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79"/>
      <c r="D264" s="103"/>
      <c r="E264" s="186"/>
      <c r="F264" s="186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79"/>
      <c r="D265" s="103"/>
      <c r="E265" s="186"/>
      <c r="F265" s="186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79"/>
      <c r="D266" s="103"/>
      <c r="E266" s="186"/>
      <c r="F266" s="186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79"/>
      <c r="D267" s="103"/>
      <c r="E267" s="186"/>
      <c r="F267" s="186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79"/>
      <c r="D268" s="103"/>
      <c r="E268" s="186"/>
      <c r="F268" s="186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79"/>
      <c r="D269" s="103"/>
      <c r="E269" s="186"/>
      <c r="F269" s="186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A85:A88"/>
    <mergeCell ref="B85:B88"/>
    <mergeCell ref="A93:A94"/>
    <mergeCell ref="B93:B94"/>
    <mergeCell ref="A96:A97"/>
    <mergeCell ref="B96:B97"/>
    <mergeCell ref="A106:A107"/>
    <mergeCell ref="B106:B107"/>
    <mergeCell ref="E93:E94"/>
    <mergeCell ref="E96:E97"/>
    <mergeCell ref="E98:E99"/>
    <mergeCell ref="E100:E101"/>
    <mergeCell ref="E102:E105"/>
    <mergeCell ref="E106:E107"/>
    <mergeCell ref="A98:A99"/>
    <mergeCell ref="B98:B99"/>
    <mergeCell ref="A100:A101"/>
    <mergeCell ref="B100:B101"/>
    <mergeCell ref="A102:A105"/>
    <mergeCell ref="B102:B105"/>
    <mergeCell ref="E84:E90"/>
    <mergeCell ref="A79:A81"/>
    <mergeCell ref="B79:B81"/>
    <mergeCell ref="C79:C81"/>
    <mergeCell ref="E79:E81"/>
    <mergeCell ref="F79:F81"/>
    <mergeCell ref="A66:A68"/>
    <mergeCell ref="B66:B68"/>
    <mergeCell ref="A69:A70"/>
    <mergeCell ref="B69:B70"/>
    <mergeCell ref="C55:C70"/>
    <mergeCell ref="A55:A59"/>
    <mergeCell ref="B55:B59"/>
    <mergeCell ref="B60:B62"/>
    <mergeCell ref="A60:A62"/>
    <mergeCell ref="A63:A64"/>
    <mergeCell ref="A33:A34"/>
    <mergeCell ref="A36:A37"/>
    <mergeCell ref="B36:B37"/>
    <mergeCell ref="B63:B64"/>
    <mergeCell ref="B40:B41"/>
    <mergeCell ref="A40:A41"/>
    <mergeCell ref="A42:A48"/>
    <mergeCell ref="B42:B48"/>
    <mergeCell ref="B49:B54"/>
    <mergeCell ref="A49:A54"/>
    <mergeCell ref="G4:P4"/>
    <mergeCell ref="F4:F5"/>
    <mergeCell ref="C29:C54"/>
    <mergeCell ref="E29:E54"/>
    <mergeCell ref="F29:F54"/>
    <mergeCell ref="F11:F13"/>
    <mergeCell ref="F55:F70"/>
    <mergeCell ref="A4:A5"/>
    <mergeCell ref="B4:B5"/>
    <mergeCell ref="C4:C5"/>
    <mergeCell ref="D4:D5"/>
    <mergeCell ref="E4:E5"/>
    <mergeCell ref="A11:A13"/>
    <mergeCell ref="B11:B13"/>
    <mergeCell ref="C11:C13"/>
    <mergeCell ref="E11:E13"/>
    <mergeCell ref="A26:A28"/>
    <mergeCell ref="B26:B28"/>
    <mergeCell ref="C22:C28"/>
    <mergeCell ref="E22:E28"/>
    <mergeCell ref="F22:F28"/>
    <mergeCell ref="B29:B32"/>
    <mergeCell ref="A29:A32"/>
    <mergeCell ref="B33:B34"/>
    <mergeCell ref="F122:F138"/>
    <mergeCell ref="E71:E76"/>
    <mergeCell ref="F71:F76"/>
    <mergeCell ref="C84:C90"/>
    <mergeCell ref="F84:F90"/>
    <mergeCell ref="C93:C108"/>
    <mergeCell ref="F93:F108"/>
    <mergeCell ref="C109:C121"/>
    <mergeCell ref="E109:E121"/>
    <mergeCell ref="F109:F121"/>
    <mergeCell ref="A119:A121"/>
    <mergeCell ref="B119:B121"/>
    <mergeCell ref="A122:A125"/>
    <mergeCell ref="B122:B125"/>
    <mergeCell ref="B112:B116"/>
    <mergeCell ref="A117:A118"/>
    <mergeCell ref="B117:B118"/>
    <mergeCell ref="E55:E70"/>
    <mergeCell ref="A200:P200"/>
    <mergeCell ref="C139:C149"/>
    <mergeCell ref="F139:F149"/>
    <mergeCell ref="C150:C163"/>
    <mergeCell ref="F150:F163"/>
    <mergeCell ref="A173:E177"/>
    <mergeCell ref="A178:E182"/>
    <mergeCell ref="A183:E183"/>
    <mergeCell ref="A188:E192"/>
    <mergeCell ref="A193:E193"/>
    <mergeCell ref="A198:O198"/>
    <mergeCell ref="A199:P199"/>
    <mergeCell ref="A109:A110"/>
    <mergeCell ref="B109:B110"/>
    <mergeCell ref="A112:A116"/>
    <mergeCell ref="C122:C138"/>
    <mergeCell ref="A142:A143"/>
    <mergeCell ref="B142:B143"/>
    <mergeCell ref="A146:A148"/>
    <mergeCell ref="B146:B148"/>
    <mergeCell ref="A150:A154"/>
    <mergeCell ref="B150:B154"/>
    <mergeCell ref="A126:A134"/>
    <mergeCell ref="B126:B134"/>
    <mergeCell ref="A137:A138"/>
    <mergeCell ref="B137:B138"/>
    <mergeCell ref="A139:A141"/>
    <mergeCell ref="B139:B141"/>
    <mergeCell ref="A203:E207"/>
    <mergeCell ref="A208:E212"/>
    <mergeCell ref="A213:E213"/>
    <mergeCell ref="A218:E222"/>
    <mergeCell ref="A223:E223"/>
    <mergeCell ref="A155:A157"/>
    <mergeCell ref="B155:B157"/>
    <mergeCell ref="A158:A159"/>
    <mergeCell ref="B158:B159"/>
    <mergeCell ref="A161:A163"/>
    <mergeCell ref="B161:B163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80" zoomScaleNormal="80" zoomScaleSheetLayoutView="90" workbookViewId="0">
      <pane ySplit="5" topLeftCell="A209" activePane="bottomLeft" state="frozen"/>
      <selection pane="bottomLeft" activeCell="I211" sqref="I211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2.67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8.99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2.16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7.0000000000000001E-3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0.72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2.34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3.29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1.35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4.34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2.4300000000000002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0.17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0.06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1.24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1.61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0.09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4.0000000000000002E-4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0.02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8.0000000000000002E-3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0.08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7.0000000000000007E-2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0.18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0.05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0.49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1E-4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1.33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0.5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1.5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1.45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0.42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0.74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0.82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2.0000000000000001E-4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0.26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1.26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0.8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0.83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1.45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7.0000000000000007E-2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0.09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0.44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0.04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0.15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0.24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0.36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7.0000000000000007E-2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0.28999999999999998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0.04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0.68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0.77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0.36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2.15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2.92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2.41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1.6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2.33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3.74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0.49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0.53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0.82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0.4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128">
        <v>0.02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3.27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7.34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0.56000000000000005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0.02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0.15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0.14000000000000001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0.14000000000000001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0.73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1.06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0.09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0.64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0.19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0.28999999999999998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0.19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0.05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0.18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0.18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0.06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0.09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0.01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0.56999999999999995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0.64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0.6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0.75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1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0.1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0.23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0.56999999999999995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0.45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0.17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0.57999999999999996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0.15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0.05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0.65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0.04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0.06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0.02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0.73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0.46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0.57999999999999996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0.12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128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0.52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0.85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1.36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0.09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7.0000000000000007E-2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0.81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0.46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0.16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0.04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0.05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0.1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0.02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1.18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3.36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9.0399999999999991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16.399999999999999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3.48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52.5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16.5</v>
      </c>
      <c r="L172" s="26"/>
      <c r="M172" s="26"/>
      <c r="N172" s="26"/>
      <c r="O172" s="26"/>
      <c r="P172" s="26"/>
    </row>
    <row r="173" spans="1:16" s="6" customFormat="1" ht="10.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2.67</v>
      </c>
      <c r="H173" s="76">
        <f>SUM(H8:H28,H84:H92)+G173</f>
        <v>13.856999999999999</v>
      </c>
      <c r="I173" s="76">
        <f t="shared" ref="I173:P173" si="3">SUM(I8:I28,I84:I92)+H173</f>
        <v>31.498999999999999</v>
      </c>
      <c r="J173" s="76">
        <f t="shared" si="3"/>
        <v>31.498999999999999</v>
      </c>
      <c r="K173" s="76">
        <f t="shared" si="3"/>
        <v>40.768999999999998</v>
      </c>
      <c r="L173" s="76">
        <f t="shared" si="3"/>
        <v>48.108999999999995</v>
      </c>
      <c r="M173" s="76">
        <f t="shared" si="3"/>
        <v>48.108999999999995</v>
      </c>
      <c r="N173" s="76">
        <f t="shared" si="3"/>
        <v>48.108999999999995</v>
      </c>
      <c r="O173" s="76">
        <f t="shared" si="3"/>
        <v>48.108999999999995</v>
      </c>
      <c r="P173" s="76">
        <f t="shared" si="3"/>
        <v>48.108999999999995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0.6</v>
      </c>
      <c r="J174" s="76">
        <f t="shared" si="4"/>
        <v>15.485499999999998</v>
      </c>
      <c r="K174" s="76">
        <f t="shared" si="4"/>
        <v>23.155499999999996</v>
      </c>
      <c r="L174" s="76">
        <f t="shared" si="4"/>
        <v>30.725499999999997</v>
      </c>
      <c r="M174" s="76">
        <f t="shared" si="4"/>
        <v>36.535499999999999</v>
      </c>
      <c r="N174" s="76">
        <f t="shared" si="4"/>
        <v>36.535499999999999</v>
      </c>
      <c r="O174" s="76">
        <f t="shared" si="4"/>
        <v>65.075500000000005</v>
      </c>
      <c r="P174" s="76">
        <f t="shared" si="4"/>
        <v>82.655500000000004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16.5</v>
      </c>
      <c r="L175" s="76">
        <f t="shared" si="5"/>
        <v>19.782</v>
      </c>
      <c r="M175" s="76">
        <f t="shared" si="5"/>
        <v>26.393000000000001</v>
      </c>
      <c r="N175" s="76">
        <f t="shared" si="5"/>
        <v>60.874000000000009</v>
      </c>
      <c r="O175" s="76">
        <f t="shared" si="5"/>
        <v>60.874000000000009</v>
      </c>
      <c r="P175" s="76">
        <f t="shared" si="5"/>
        <v>60.874000000000009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2.67</v>
      </c>
      <c r="H176" s="76">
        <f t="shared" ref="H176:O176" si="6">H175+H174+H173</f>
        <v>13.856999999999999</v>
      </c>
      <c r="I176" s="76">
        <f t="shared" si="6"/>
        <v>32.098999999999997</v>
      </c>
      <c r="J176" s="76">
        <f t="shared" si="6"/>
        <v>46.984499999999997</v>
      </c>
      <c r="K176" s="76">
        <f t="shared" si="6"/>
        <v>80.424499999999995</v>
      </c>
      <c r="L176" s="76">
        <f t="shared" si="6"/>
        <v>98.616499999999988</v>
      </c>
      <c r="M176" s="76">
        <f t="shared" si="6"/>
        <v>111.03749999999999</v>
      </c>
      <c r="N176" s="76">
        <f t="shared" si="6"/>
        <v>145.51850000000002</v>
      </c>
      <c r="O176" s="76">
        <f t="shared" si="6"/>
        <v>174.05850000000001</v>
      </c>
      <c r="P176" s="76">
        <f>P175+P174+P173</f>
        <v>191.63850000000002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2.67</v>
      </c>
      <c r="H177" s="76">
        <f t="shared" ref="H177:P177" si="7">SUM(H8:H76,H84:H91,H109:H121)+G177</f>
        <v>13.856999999999999</v>
      </c>
      <c r="I177" s="76">
        <f t="shared" si="7"/>
        <v>32.099000000000004</v>
      </c>
      <c r="J177" s="76">
        <f t="shared" si="7"/>
        <v>47.984700000000004</v>
      </c>
      <c r="K177" s="76">
        <f t="shared" si="7"/>
        <v>57.254700000000007</v>
      </c>
      <c r="L177" s="76">
        <f t="shared" si="7"/>
        <v>57.254700000000007</v>
      </c>
      <c r="M177" s="76">
        <f t="shared" si="7"/>
        <v>57.254700000000007</v>
      </c>
      <c r="N177" s="76">
        <f t="shared" si="7"/>
        <v>57.254700000000007</v>
      </c>
      <c r="O177" s="76">
        <f t="shared" si="7"/>
        <v>57.254700000000007</v>
      </c>
      <c r="P177" s="76">
        <f t="shared" si="7"/>
        <v>57.254700000000007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2.67</v>
      </c>
      <c r="H178" s="76">
        <f>SUM(H8:H28,H84:H92)+G178</f>
        <v>13.856999999999999</v>
      </c>
      <c r="I178" s="76">
        <f t="shared" ref="I178:P178" si="8">SUM(I8:I28,I84:I92)+H178</f>
        <v>31.498999999999999</v>
      </c>
      <c r="J178" s="76">
        <f t="shared" si="8"/>
        <v>31.498999999999999</v>
      </c>
      <c r="K178" s="76">
        <f t="shared" si="8"/>
        <v>40.768999999999998</v>
      </c>
      <c r="L178" s="76">
        <f t="shared" si="8"/>
        <v>48.108999999999995</v>
      </c>
      <c r="M178" s="76">
        <f t="shared" si="8"/>
        <v>48.108999999999995</v>
      </c>
      <c r="N178" s="76">
        <f t="shared" si="8"/>
        <v>48.108999999999995</v>
      </c>
      <c r="O178" s="76">
        <f t="shared" si="8"/>
        <v>48.108999999999995</v>
      </c>
      <c r="P178" s="76">
        <f t="shared" si="8"/>
        <v>48.108999999999995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0.6</v>
      </c>
      <c r="J179" s="76">
        <f t="shared" si="9"/>
        <v>18.635699999999996</v>
      </c>
      <c r="K179" s="76">
        <f t="shared" si="9"/>
        <v>26.305699999999995</v>
      </c>
      <c r="L179" s="76">
        <f t="shared" si="9"/>
        <v>33.875699999999995</v>
      </c>
      <c r="M179" s="76">
        <f t="shared" si="9"/>
        <v>36.205699999999993</v>
      </c>
      <c r="N179" s="76">
        <f t="shared" si="9"/>
        <v>36.205699999999993</v>
      </c>
      <c r="O179" s="76">
        <f t="shared" si="9"/>
        <v>36.205699999999993</v>
      </c>
      <c r="P179" s="76">
        <f t="shared" si="9"/>
        <v>37.385699999999993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3.282</v>
      </c>
      <c r="M180" s="76">
        <f t="shared" si="10"/>
        <v>9.8930000000000007</v>
      </c>
      <c r="N180" s="76">
        <f t="shared" si="10"/>
        <v>13.174000000000001</v>
      </c>
      <c r="O180" s="76">
        <f t="shared" si="10"/>
        <v>13.174000000000001</v>
      </c>
      <c r="P180" s="76">
        <f t="shared" si="10"/>
        <v>13.174000000000001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2.67</v>
      </c>
      <c r="H181" s="76">
        <f t="shared" ref="H181:P181" si="11">H180+H179+H178</f>
        <v>13.856999999999999</v>
      </c>
      <c r="I181" s="76">
        <f t="shared" si="11"/>
        <v>32.098999999999997</v>
      </c>
      <c r="J181" s="76">
        <f t="shared" si="11"/>
        <v>50.134699999999995</v>
      </c>
      <c r="K181" s="76">
        <f t="shared" si="11"/>
        <v>67.074699999999993</v>
      </c>
      <c r="L181" s="76">
        <f t="shared" si="11"/>
        <v>85.266699999999986</v>
      </c>
      <c r="M181" s="76">
        <f t="shared" si="11"/>
        <v>94.207699999999988</v>
      </c>
      <c r="N181" s="76">
        <f t="shared" si="11"/>
        <v>97.488699999999994</v>
      </c>
      <c r="O181" s="76">
        <f t="shared" si="11"/>
        <v>97.488699999999994</v>
      </c>
      <c r="P181" s="76">
        <f t="shared" si="11"/>
        <v>98.668699999999987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2.67</v>
      </c>
      <c r="H182" s="76">
        <f t="shared" ref="H182:P182" si="12">SUM(H8:H76,H84:H91,H109:H121)+G182</f>
        <v>13.856999999999999</v>
      </c>
      <c r="I182" s="76">
        <f t="shared" si="12"/>
        <v>32.099000000000004</v>
      </c>
      <c r="J182" s="76">
        <f t="shared" si="12"/>
        <v>47.984700000000004</v>
      </c>
      <c r="K182" s="76">
        <f t="shared" si="12"/>
        <v>57.254700000000007</v>
      </c>
      <c r="L182" s="76">
        <f t="shared" si="12"/>
        <v>57.254700000000007</v>
      </c>
      <c r="M182" s="76">
        <f t="shared" si="12"/>
        <v>57.254700000000007</v>
      </c>
      <c r="N182" s="76">
        <f t="shared" si="12"/>
        <v>57.254700000000007</v>
      </c>
      <c r="O182" s="76">
        <f t="shared" si="12"/>
        <v>57.254700000000007</v>
      </c>
      <c r="P182" s="76">
        <f t="shared" si="12"/>
        <v>57.254700000000007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9.2700000000000014</v>
      </c>
      <c r="L183" s="76">
        <f t="shared" si="13"/>
        <v>16.61</v>
      </c>
      <c r="M183" s="76">
        <f t="shared" si="13"/>
        <v>16.61</v>
      </c>
      <c r="N183" s="76">
        <f t="shared" si="13"/>
        <v>16.61</v>
      </c>
      <c r="O183" s="76">
        <f t="shared" si="13"/>
        <v>16.61</v>
      </c>
      <c r="P183" s="76">
        <f t="shared" si="13"/>
        <v>16.61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0.6</v>
      </c>
      <c r="J184" s="76">
        <f t="shared" si="14"/>
        <v>0.6</v>
      </c>
      <c r="K184" s="76">
        <f t="shared" si="14"/>
        <v>0.6</v>
      </c>
      <c r="L184" s="76">
        <f t="shared" si="14"/>
        <v>8.17</v>
      </c>
      <c r="M184" s="76">
        <f t="shared" si="14"/>
        <v>8.17</v>
      </c>
      <c r="N184" s="76">
        <f t="shared" si="14"/>
        <v>8.17</v>
      </c>
      <c r="O184" s="76">
        <f t="shared" si="14"/>
        <v>8.17</v>
      </c>
      <c r="P184" s="76">
        <f t="shared" si="14"/>
        <v>9.35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3.282</v>
      </c>
      <c r="M185" s="76">
        <f t="shared" si="15"/>
        <v>9.8930000000000007</v>
      </c>
      <c r="N185" s="76">
        <f t="shared" si="15"/>
        <v>13.174000000000001</v>
      </c>
      <c r="O185" s="76">
        <f t="shared" si="15"/>
        <v>13.174000000000001</v>
      </c>
      <c r="P185" s="76">
        <f t="shared" si="15"/>
        <v>13.174000000000001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0.6</v>
      </c>
      <c r="J186" s="76">
        <f t="shared" si="16"/>
        <v>0.6</v>
      </c>
      <c r="K186" s="76">
        <f t="shared" si="16"/>
        <v>9.870000000000001</v>
      </c>
      <c r="L186" s="76">
        <f t="shared" si="16"/>
        <v>28.061999999999998</v>
      </c>
      <c r="M186" s="76">
        <f t="shared" si="16"/>
        <v>34.673000000000002</v>
      </c>
      <c r="N186" s="76">
        <f t="shared" si="16"/>
        <v>37.954000000000001</v>
      </c>
      <c r="O186" s="76">
        <f t="shared" si="16"/>
        <v>37.954000000000001</v>
      </c>
      <c r="P186" s="76">
        <f t="shared" si="16"/>
        <v>39.134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0.6</v>
      </c>
      <c r="J187" s="76">
        <f t="shared" si="17"/>
        <v>0.6</v>
      </c>
      <c r="K187" s="76">
        <f t="shared" si="17"/>
        <v>9.870000000000001</v>
      </c>
      <c r="L187" s="76">
        <f t="shared" si="17"/>
        <v>9.870000000000001</v>
      </c>
      <c r="M187" s="76">
        <f t="shared" si="17"/>
        <v>9.870000000000001</v>
      </c>
      <c r="N187" s="76">
        <f t="shared" si="17"/>
        <v>9.870000000000001</v>
      </c>
      <c r="O187" s="76">
        <f t="shared" si="17"/>
        <v>9.870000000000001</v>
      </c>
      <c r="P187" s="76">
        <f t="shared" si="17"/>
        <v>9.870000000000001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9.0399999999999991</v>
      </c>
      <c r="P189" s="76">
        <f t="shared" si="18"/>
        <v>9.0399999999999991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9.0399999999999991</v>
      </c>
      <c r="P191" s="76">
        <f t="shared" si="19"/>
        <v>9.0399999999999991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3.48</v>
      </c>
      <c r="N194" s="78">
        <f t="shared" si="20"/>
        <v>3.48</v>
      </c>
      <c r="O194" s="78">
        <f t="shared" si="20"/>
        <v>3.48</v>
      </c>
      <c r="P194" s="78">
        <f t="shared" si="20"/>
        <v>19.88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16.5</v>
      </c>
      <c r="L195" s="78">
        <f t="shared" si="21"/>
        <v>16.5</v>
      </c>
      <c r="M195" s="78">
        <f t="shared" si="21"/>
        <v>16.5</v>
      </c>
      <c r="N195" s="78">
        <f t="shared" si="21"/>
        <v>47.7</v>
      </c>
      <c r="O195" s="78">
        <f t="shared" si="21"/>
        <v>47.7</v>
      </c>
      <c r="P195" s="78">
        <f t="shared" si="21"/>
        <v>47.7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16.5</v>
      </c>
      <c r="L196" s="78">
        <f t="shared" si="22"/>
        <v>16.5</v>
      </c>
      <c r="M196" s="78">
        <f t="shared" si="22"/>
        <v>19.98</v>
      </c>
      <c r="N196" s="78">
        <f t="shared" si="22"/>
        <v>51.18</v>
      </c>
      <c r="O196" s="78">
        <f t="shared" si="22"/>
        <v>51.18</v>
      </c>
      <c r="P196" s="78">
        <f t="shared" si="22"/>
        <v>67.58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2.67</v>
      </c>
      <c r="H203" s="57">
        <f>H8+H9+H10+H11+H12+H13+H14+H15+H16+H17+H18+H19+H20+H21+H22+H23+H24+H25+H26+H27+H28+H84+H85+H86+H87+H88+H89+H90+H91+H92+G203</f>
        <v>13.856999999999999</v>
      </c>
      <c r="I203" s="57">
        <f t="shared" ref="I203:P203" si="23">I8+I9+I10+I11+I12+I13+I14+I15+I16+I17+I18+I19+I20+I21+I22+I23+I24+I25+I26+I27+I28+I84+I85+I86+I87+I88+I89+I90+I91+I92+H203</f>
        <v>31.498999999999999</v>
      </c>
      <c r="J203" s="57">
        <f t="shared" si="23"/>
        <v>31.498999999999999</v>
      </c>
      <c r="K203" s="57">
        <f t="shared" si="23"/>
        <v>40.768999999999998</v>
      </c>
      <c r="L203" s="57">
        <f t="shared" si="23"/>
        <v>48.108999999999995</v>
      </c>
      <c r="M203" s="57">
        <f t="shared" si="23"/>
        <v>48.108999999999995</v>
      </c>
      <c r="N203" s="57">
        <f t="shared" si="23"/>
        <v>48.108999999999995</v>
      </c>
      <c r="O203" s="57">
        <f t="shared" si="23"/>
        <v>48.108999999999995</v>
      </c>
      <c r="P203" s="57">
        <f t="shared" si="23"/>
        <v>48.108999999999995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0.6</v>
      </c>
      <c r="J204" s="57">
        <f t="shared" si="24"/>
        <v>18.635699999999996</v>
      </c>
      <c r="K204" s="57">
        <f t="shared" si="24"/>
        <v>26.305699999999995</v>
      </c>
      <c r="L204" s="57">
        <f t="shared" si="24"/>
        <v>33.875699999999995</v>
      </c>
      <c r="M204" s="57">
        <f t="shared" si="24"/>
        <v>39.685699999999997</v>
      </c>
      <c r="N204" s="57">
        <f t="shared" si="24"/>
        <v>39.685699999999997</v>
      </c>
      <c r="O204" s="57">
        <f t="shared" si="24"/>
        <v>68.225699999999989</v>
      </c>
      <c r="P204" s="57">
        <f t="shared" si="24"/>
        <v>85.805699999999987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16.5</v>
      </c>
      <c r="L205" s="57">
        <f t="shared" si="25"/>
        <v>19.782</v>
      </c>
      <c r="M205" s="57">
        <f t="shared" si="25"/>
        <v>26.393000000000001</v>
      </c>
      <c r="N205" s="57">
        <f t="shared" si="25"/>
        <v>60.874000000000002</v>
      </c>
      <c r="O205" s="57">
        <f t="shared" si="25"/>
        <v>60.874000000000002</v>
      </c>
      <c r="P205" s="57">
        <f t="shared" si="25"/>
        <v>60.874000000000002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2.67</v>
      </c>
      <c r="H206" s="57">
        <f t="shared" ref="H206:P206" si="26">H203+H204+H205</f>
        <v>13.856999999999999</v>
      </c>
      <c r="I206" s="57">
        <f t="shared" si="26"/>
        <v>32.098999999999997</v>
      </c>
      <c r="J206" s="57">
        <f t="shared" si="26"/>
        <v>50.134699999999995</v>
      </c>
      <c r="K206" s="57">
        <f t="shared" si="26"/>
        <v>83.574699999999993</v>
      </c>
      <c r="L206" s="57">
        <f t="shared" si="26"/>
        <v>101.76669999999999</v>
      </c>
      <c r="M206" s="57">
        <f t="shared" si="26"/>
        <v>114.18769999999999</v>
      </c>
      <c r="N206" s="57">
        <f t="shared" si="26"/>
        <v>148.6687</v>
      </c>
      <c r="O206" s="57">
        <f t="shared" si="26"/>
        <v>177.20869999999999</v>
      </c>
      <c r="P206" s="57">
        <f t="shared" si="26"/>
        <v>194.78869999999998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2.67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13.856999999999999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32.099000000000004</v>
      </c>
      <c r="J207" s="57">
        <f t="shared" si="27"/>
        <v>47.984700000000004</v>
      </c>
      <c r="K207" s="57">
        <f t="shared" si="27"/>
        <v>57.254700000000007</v>
      </c>
      <c r="L207" s="57">
        <f t="shared" si="27"/>
        <v>57.254700000000007</v>
      </c>
      <c r="M207" s="57">
        <f t="shared" si="27"/>
        <v>57.254700000000007</v>
      </c>
      <c r="N207" s="57">
        <f t="shared" si="27"/>
        <v>57.254700000000007</v>
      </c>
      <c r="O207" s="57">
        <f t="shared" si="27"/>
        <v>57.254700000000007</v>
      </c>
      <c r="P207" s="57">
        <f t="shared" si="27"/>
        <v>57.254700000000007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2.67</v>
      </c>
      <c r="H208" s="57">
        <f>H8+H9+H10+H11+H12+H13+H14+H15+H16+H17+H18+H19+H20+H21+H22+H23+H24+H25+H26+H27+H28+H84+H85+H86+H87+H88+H89+H90+H91+H92+G208</f>
        <v>13.856999999999999</v>
      </c>
      <c r="I208" s="57">
        <f t="shared" ref="I208:P208" si="28">I8+I9+I10+I11+I12+I13+I14+I15+I16+I17+I18+I19+I20+I21+I22+I23+I24+I25+I26+I27+I28+I84+I85+I86+I87+I88+I89+I90+I91+I92+H208</f>
        <v>31.498999999999999</v>
      </c>
      <c r="J208" s="57">
        <f t="shared" si="28"/>
        <v>31.498999999999999</v>
      </c>
      <c r="K208" s="57">
        <f t="shared" si="28"/>
        <v>40.768999999999998</v>
      </c>
      <c r="L208" s="57">
        <f t="shared" si="28"/>
        <v>48.108999999999995</v>
      </c>
      <c r="M208" s="57">
        <f t="shared" si="28"/>
        <v>48.108999999999995</v>
      </c>
      <c r="N208" s="57">
        <f t="shared" si="28"/>
        <v>48.108999999999995</v>
      </c>
      <c r="O208" s="57">
        <f t="shared" si="28"/>
        <v>48.108999999999995</v>
      </c>
      <c r="P208" s="57">
        <f t="shared" si="28"/>
        <v>48.108999999999995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0.6</v>
      </c>
      <c r="J209" s="57">
        <f t="shared" si="29"/>
        <v>18.635699999999996</v>
      </c>
      <c r="K209" s="57">
        <f t="shared" si="29"/>
        <v>26.305699999999995</v>
      </c>
      <c r="L209" s="57">
        <f t="shared" si="29"/>
        <v>33.875699999999995</v>
      </c>
      <c r="M209" s="57">
        <f t="shared" si="29"/>
        <v>36.205699999999993</v>
      </c>
      <c r="N209" s="57">
        <f t="shared" si="29"/>
        <v>36.205699999999993</v>
      </c>
      <c r="O209" s="57">
        <f t="shared" si="29"/>
        <v>36.205699999999993</v>
      </c>
      <c r="P209" s="57">
        <f t="shared" si="29"/>
        <v>37.385699999999993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3.282</v>
      </c>
      <c r="M210" s="57">
        <f t="shared" si="30"/>
        <v>9.8930000000000007</v>
      </c>
      <c r="N210" s="57">
        <f t="shared" si="30"/>
        <v>13.174000000000001</v>
      </c>
      <c r="O210" s="57">
        <f t="shared" si="30"/>
        <v>13.174000000000001</v>
      </c>
      <c r="P210" s="57">
        <f t="shared" si="30"/>
        <v>13.174000000000001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2.67</v>
      </c>
      <c r="H211" s="57">
        <f t="shared" ref="H211:P211" si="31">H208+H209+H210</f>
        <v>13.856999999999999</v>
      </c>
      <c r="I211" s="57">
        <f t="shared" si="31"/>
        <v>32.098999999999997</v>
      </c>
      <c r="J211" s="57">
        <f t="shared" si="31"/>
        <v>50.134699999999995</v>
      </c>
      <c r="K211" s="57">
        <f t="shared" si="31"/>
        <v>67.074699999999993</v>
      </c>
      <c r="L211" s="57">
        <f t="shared" si="31"/>
        <v>85.266699999999986</v>
      </c>
      <c r="M211" s="57">
        <f t="shared" si="31"/>
        <v>94.207699999999988</v>
      </c>
      <c r="N211" s="57">
        <f t="shared" si="31"/>
        <v>97.488699999999994</v>
      </c>
      <c r="O211" s="57">
        <f t="shared" si="31"/>
        <v>97.488699999999994</v>
      </c>
      <c r="P211" s="57">
        <f t="shared" si="31"/>
        <v>98.668700000000001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2.67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13.856999999999999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32.099000000000004</v>
      </c>
      <c r="J212" s="57">
        <f t="shared" si="32"/>
        <v>47.964700000000001</v>
      </c>
      <c r="K212" s="57">
        <f t="shared" si="32"/>
        <v>57.234700000000004</v>
      </c>
      <c r="L212" s="57">
        <f t="shared" si="32"/>
        <v>57.234700000000004</v>
      </c>
      <c r="M212" s="57">
        <f t="shared" si="32"/>
        <v>57.234700000000004</v>
      </c>
      <c r="N212" s="57">
        <f t="shared" si="32"/>
        <v>57.234700000000004</v>
      </c>
      <c r="O212" s="57">
        <f t="shared" si="32"/>
        <v>57.234700000000004</v>
      </c>
      <c r="P212" s="57">
        <f t="shared" si="32"/>
        <v>57.234700000000004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9.2700000000000014</v>
      </c>
      <c r="L213" s="57">
        <f t="shared" si="33"/>
        <v>16.61</v>
      </c>
      <c r="M213" s="57">
        <f t="shared" si="33"/>
        <v>16.61</v>
      </c>
      <c r="N213" s="57">
        <f t="shared" si="33"/>
        <v>16.61</v>
      </c>
      <c r="O213" s="57">
        <f t="shared" si="33"/>
        <v>16.61</v>
      </c>
      <c r="P213" s="57">
        <f t="shared" si="33"/>
        <v>16.61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0.6</v>
      </c>
      <c r="J214" s="57">
        <f t="shared" si="34"/>
        <v>0.6</v>
      </c>
      <c r="K214" s="57">
        <f t="shared" si="34"/>
        <v>0.6</v>
      </c>
      <c r="L214" s="57">
        <f t="shared" si="34"/>
        <v>8.17</v>
      </c>
      <c r="M214" s="57">
        <f t="shared" si="34"/>
        <v>8.17</v>
      </c>
      <c r="N214" s="57">
        <f t="shared" si="34"/>
        <v>8.17</v>
      </c>
      <c r="O214" s="57">
        <f t="shared" si="34"/>
        <v>8.17</v>
      </c>
      <c r="P214" s="57">
        <f t="shared" si="34"/>
        <v>9.35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3.282</v>
      </c>
      <c r="M215" s="57">
        <f t="shared" si="35"/>
        <v>9.8930000000000007</v>
      </c>
      <c r="N215" s="57">
        <f t="shared" si="35"/>
        <v>13.174000000000001</v>
      </c>
      <c r="O215" s="57">
        <f t="shared" si="35"/>
        <v>13.174000000000001</v>
      </c>
      <c r="P215" s="57">
        <f t="shared" si="35"/>
        <v>13.174000000000001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0.6</v>
      </c>
      <c r="J216" s="57">
        <f t="shared" si="36"/>
        <v>0.6</v>
      </c>
      <c r="K216" s="57">
        <f t="shared" si="36"/>
        <v>9.870000000000001</v>
      </c>
      <c r="L216" s="57">
        <f t="shared" si="36"/>
        <v>28.062000000000001</v>
      </c>
      <c r="M216" s="57">
        <f t="shared" si="36"/>
        <v>34.673000000000002</v>
      </c>
      <c r="N216" s="57">
        <f t="shared" si="36"/>
        <v>37.954000000000001</v>
      </c>
      <c r="O216" s="57">
        <f t="shared" si="36"/>
        <v>37.954000000000001</v>
      </c>
      <c r="P216" s="57">
        <f t="shared" si="36"/>
        <v>39.134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0.6</v>
      </c>
      <c r="J217" s="57">
        <f t="shared" si="37"/>
        <v>0.6</v>
      </c>
      <c r="K217" s="57">
        <f t="shared" si="37"/>
        <v>9.870000000000001</v>
      </c>
      <c r="L217" s="57">
        <f t="shared" si="37"/>
        <v>9.870000000000001</v>
      </c>
      <c r="M217" s="57">
        <f t="shared" si="37"/>
        <v>9.870000000000001</v>
      </c>
      <c r="N217" s="57">
        <f t="shared" si="37"/>
        <v>9.870000000000001</v>
      </c>
      <c r="O217" s="57">
        <f t="shared" si="37"/>
        <v>9.870000000000001</v>
      </c>
      <c r="P217" s="57">
        <f t="shared" si="37"/>
        <v>9.870000000000001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9.0399999999999991</v>
      </c>
      <c r="P219" s="57">
        <f t="shared" si="39"/>
        <v>9.0399999999999991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9.0399999999999991</v>
      </c>
      <c r="P221" s="57">
        <f t="shared" si="41"/>
        <v>9.0399999999999991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3.48</v>
      </c>
      <c r="N224" s="57">
        <f t="shared" si="43"/>
        <v>3.48</v>
      </c>
      <c r="O224" s="57">
        <f t="shared" si="43"/>
        <v>3.48</v>
      </c>
      <c r="P224" s="57">
        <f t="shared" si="43"/>
        <v>19.88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16.5</v>
      </c>
      <c r="L225" s="57">
        <f t="shared" si="44"/>
        <v>16.5</v>
      </c>
      <c r="M225" s="57">
        <f t="shared" si="44"/>
        <v>16.5</v>
      </c>
      <c r="N225" s="57">
        <f t="shared" si="44"/>
        <v>47.7</v>
      </c>
      <c r="O225" s="57">
        <f t="shared" si="44"/>
        <v>47.7</v>
      </c>
      <c r="P225" s="57">
        <f t="shared" si="44"/>
        <v>47.7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16.5</v>
      </c>
      <c r="L226" s="57">
        <f t="shared" si="45"/>
        <v>16.5</v>
      </c>
      <c r="M226" s="57">
        <f t="shared" si="45"/>
        <v>19.98</v>
      </c>
      <c r="N226" s="57">
        <f t="shared" si="45"/>
        <v>51.18</v>
      </c>
      <c r="O226" s="57">
        <f t="shared" si="45"/>
        <v>51.18</v>
      </c>
      <c r="P226" s="57">
        <f t="shared" si="45"/>
        <v>67.58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80" zoomScaleNormal="80" zoomScaleSheetLayoutView="90" workbookViewId="0">
      <pane ySplit="5" topLeftCell="A166" activePane="bottomLeft" state="frozen"/>
      <selection pane="bottomLeft" activeCell="T212" sqref="T212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2.71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9.2200000000000006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2.17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5.0000000000000001E-3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0.69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2.13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3.12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1.29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3.7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2.06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0.12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0.06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0.97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1.3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0.09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7.0000000000000001E-3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4.0000000000000001E-3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0.08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0.06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0.18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0.05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0.46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0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1.1100000000000001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0.41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1.2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1.1599999999999999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0.41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0.55000000000000004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0.65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0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0.25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0.95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0.64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0.67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1.43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0.03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0.09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0.42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0.03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0.14000000000000001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0.22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0.35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0.08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0.28000000000000003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0.04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0.6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0.73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0.35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1.83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1.58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2.6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1.56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2.2200000000000002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3.08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0.42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0.47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0.74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0.38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0.02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2.99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6.09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0.55000000000000004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0.02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0.15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0.14000000000000001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0.12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0.62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0.89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0.09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0.55000000000000004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0.18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0.27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0.18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0.05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0.17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0.18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0.06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0.09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0.02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0.93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0.69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0.69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0.93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0.84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0.09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0.22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0.48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0.38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0.16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0.51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0.13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0.04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0.66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0.04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0.02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0.02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0.65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0.4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0.57999999999999996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0.12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0.52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0.85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1.1499999999999999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0.09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7.0000000000000007E-2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0.69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0.42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0.14000000000000001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0.04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0.01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0.08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0.02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1.1499999999999999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3.38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8.7899999999999991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16.399999999999999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3.28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48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16.5</v>
      </c>
      <c r="L172" s="26"/>
      <c r="M172" s="26"/>
      <c r="N172" s="26"/>
      <c r="O172" s="26"/>
      <c r="P172" s="26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2.71</v>
      </c>
      <c r="H173" s="76">
        <f>SUM(H8:H28,H84:H92)+G173</f>
        <v>14.135000000000002</v>
      </c>
      <c r="I173" s="76">
        <f t="shared" ref="I173:P173" si="3">SUM(I8:I28,I84:I92)+H173</f>
        <v>29.667000000000002</v>
      </c>
      <c r="J173" s="76">
        <f t="shared" si="3"/>
        <v>29.667000000000002</v>
      </c>
      <c r="K173" s="76">
        <f t="shared" si="3"/>
        <v>37.767000000000003</v>
      </c>
      <c r="L173" s="76">
        <f t="shared" si="3"/>
        <v>43.856999999999999</v>
      </c>
      <c r="M173" s="76">
        <f t="shared" si="3"/>
        <v>43.856999999999999</v>
      </c>
      <c r="N173" s="76">
        <f t="shared" si="3"/>
        <v>43.856999999999999</v>
      </c>
      <c r="O173" s="76">
        <f t="shared" si="3"/>
        <v>43.856999999999999</v>
      </c>
      <c r="P173" s="76">
        <f t="shared" si="3"/>
        <v>43.856999999999999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0.60000000000000009</v>
      </c>
      <c r="J174" s="76">
        <f t="shared" si="4"/>
        <v>13.578999999999999</v>
      </c>
      <c r="K174" s="76">
        <f t="shared" si="4"/>
        <v>20.058999999999997</v>
      </c>
      <c r="L174" s="76">
        <f t="shared" si="4"/>
        <v>27.208999999999996</v>
      </c>
      <c r="M174" s="76">
        <f t="shared" si="4"/>
        <v>32.708999999999996</v>
      </c>
      <c r="N174" s="76">
        <f t="shared" si="4"/>
        <v>32.708999999999996</v>
      </c>
      <c r="O174" s="76">
        <f t="shared" si="4"/>
        <v>60.998999999999995</v>
      </c>
      <c r="P174" s="76">
        <f t="shared" si="4"/>
        <v>78.548999999999992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16.5</v>
      </c>
      <c r="L175" s="76">
        <f t="shared" si="5"/>
        <v>19.641999999999999</v>
      </c>
      <c r="M175" s="76">
        <f t="shared" si="5"/>
        <v>26.452999999999999</v>
      </c>
      <c r="N175" s="76">
        <f t="shared" si="5"/>
        <v>60.484000000000009</v>
      </c>
      <c r="O175" s="76">
        <f t="shared" si="5"/>
        <v>60.484000000000009</v>
      </c>
      <c r="P175" s="76">
        <f t="shared" si="5"/>
        <v>60.484000000000009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2.71</v>
      </c>
      <c r="H176" s="76">
        <f t="shared" ref="H176:O176" si="6">H175+H174+H173</f>
        <v>14.135000000000002</v>
      </c>
      <c r="I176" s="76">
        <f t="shared" si="6"/>
        <v>30.267000000000003</v>
      </c>
      <c r="J176" s="76">
        <f t="shared" si="6"/>
        <v>43.246000000000002</v>
      </c>
      <c r="K176" s="76">
        <f t="shared" si="6"/>
        <v>74.325999999999993</v>
      </c>
      <c r="L176" s="76">
        <f t="shared" si="6"/>
        <v>90.707999999999998</v>
      </c>
      <c r="M176" s="76">
        <f t="shared" si="6"/>
        <v>103.01899999999999</v>
      </c>
      <c r="N176" s="76">
        <f t="shared" si="6"/>
        <v>137.05000000000001</v>
      </c>
      <c r="O176" s="76">
        <f t="shared" si="6"/>
        <v>165.34</v>
      </c>
      <c r="P176" s="76">
        <f>P175+P174+P173</f>
        <v>182.89000000000001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2.71</v>
      </c>
      <c r="H177" s="76">
        <f t="shared" ref="H177:P177" si="7">SUM(H8:H76,H84:H91,H109:H121)+G177</f>
        <v>14.135000000000002</v>
      </c>
      <c r="I177" s="76">
        <f t="shared" si="7"/>
        <v>30.267000000000007</v>
      </c>
      <c r="J177" s="76">
        <f t="shared" si="7"/>
        <v>43.926000000000002</v>
      </c>
      <c r="K177" s="76">
        <f t="shared" si="7"/>
        <v>52.026000000000003</v>
      </c>
      <c r="L177" s="76">
        <f t="shared" si="7"/>
        <v>52.026000000000003</v>
      </c>
      <c r="M177" s="76">
        <f t="shared" si="7"/>
        <v>52.026000000000003</v>
      </c>
      <c r="N177" s="76">
        <f t="shared" si="7"/>
        <v>52.026000000000003</v>
      </c>
      <c r="O177" s="76">
        <f t="shared" si="7"/>
        <v>52.026000000000003</v>
      </c>
      <c r="P177" s="76">
        <f t="shared" si="7"/>
        <v>52.026000000000003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2.71</v>
      </c>
      <c r="H178" s="76">
        <f>SUM(H8:H28,H84:H92)+G178</f>
        <v>14.135000000000002</v>
      </c>
      <c r="I178" s="76">
        <f t="shared" ref="I178:P178" si="8">SUM(I8:I28,I84:I92)+H178</f>
        <v>29.667000000000002</v>
      </c>
      <c r="J178" s="76">
        <f t="shared" si="8"/>
        <v>29.667000000000002</v>
      </c>
      <c r="K178" s="76">
        <f t="shared" si="8"/>
        <v>37.767000000000003</v>
      </c>
      <c r="L178" s="76">
        <f t="shared" si="8"/>
        <v>43.856999999999999</v>
      </c>
      <c r="M178" s="76">
        <f t="shared" si="8"/>
        <v>43.856999999999999</v>
      </c>
      <c r="N178" s="76">
        <f t="shared" si="8"/>
        <v>43.856999999999999</v>
      </c>
      <c r="O178" s="76">
        <f t="shared" si="8"/>
        <v>43.856999999999999</v>
      </c>
      <c r="P178" s="76">
        <f t="shared" si="8"/>
        <v>43.856999999999999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0.60000000000000009</v>
      </c>
      <c r="J179" s="76">
        <f t="shared" si="9"/>
        <v>16.088999999999999</v>
      </c>
      <c r="K179" s="76">
        <f t="shared" si="9"/>
        <v>22.568999999999999</v>
      </c>
      <c r="L179" s="76">
        <f t="shared" si="9"/>
        <v>29.719000000000001</v>
      </c>
      <c r="M179" s="76">
        <f t="shared" si="9"/>
        <v>31.939</v>
      </c>
      <c r="N179" s="76">
        <f t="shared" si="9"/>
        <v>31.939</v>
      </c>
      <c r="O179" s="76">
        <f t="shared" si="9"/>
        <v>31.939</v>
      </c>
      <c r="P179" s="76">
        <f t="shared" si="9"/>
        <v>33.088999999999999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3.1419999999999999</v>
      </c>
      <c r="M180" s="76">
        <f t="shared" si="10"/>
        <v>9.9529999999999994</v>
      </c>
      <c r="N180" s="76">
        <f t="shared" si="10"/>
        <v>12.783999999999999</v>
      </c>
      <c r="O180" s="76">
        <f t="shared" si="10"/>
        <v>12.783999999999999</v>
      </c>
      <c r="P180" s="76">
        <f t="shared" si="10"/>
        <v>12.783999999999999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2.71</v>
      </c>
      <c r="H181" s="76">
        <f t="shared" ref="H181:P181" si="11">H180+H179+H178</f>
        <v>14.135000000000002</v>
      </c>
      <c r="I181" s="76">
        <f t="shared" si="11"/>
        <v>30.267000000000003</v>
      </c>
      <c r="J181" s="76">
        <f t="shared" si="11"/>
        <v>45.756</v>
      </c>
      <c r="K181" s="76">
        <f t="shared" si="11"/>
        <v>60.335999999999999</v>
      </c>
      <c r="L181" s="76">
        <f t="shared" si="11"/>
        <v>76.718000000000004</v>
      </c>
      <c r="M181" s="76">
        <f t="shared" si="11"/>
        <v>85.748999999999995</v>
      </c>
      <c r="N181" s="76">
        <f t="shared" si="11"/>
        <v>88.58</v>
      </c>
      <c r="O181" s="76">
        <f t="shared" si="11"/>
        <v>88.58</v>
      </c>
      <c r="P181" s="76">
        <f t="shared" si="11"/>
        <v>89.72999999999999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2.71</v>
      </c>
      <c r="H182" s="76">
        <f t="shared" ref="H182:P182" si="12">SUM(H8:H76,H84:H91,H109:H121)+G182</f>
        <v>14.135000000000002</v>
      </c>
      <c r="I182" s="76">
        <f t="shared" si="12"/>
        <v>30.267000000000007</v>
      </c>
      <c r="J182" s="76">
        <f t="shared" si="12"/>
        <v>43.926000000000002</v>
      </c>
      <c r="K182" s="76">
        <f t="shared" si="12"/>
        <v>52.026000000000003</v>
      </c>
      <c r="L182" s="76">
        <f t="shared" si="12"/>
        <v>52.026000000000003</v>
      </c>
      <c r="M182" s="76">
        <f t="shared" si="12"/>
        <v>52.026000000000003</v>
      </c>
      <c r="N182" s="76">
        <f t="shared" si="12"/>
        <v>52.026000000000003</v>
      </c>
      <c r="O182" s="76">
        <f t="shared" si="12"/>
        <v>52.026000000000003</v>
      </c>
      <c r="P182" s="76">
        <f t="shared" si="12"/>
        <v>52.026000000000003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8.1</v>
      </c>
      <c r="L183" s="76">
        <f t="shared" si="13"/>
        <v>14.19</v>
      </c>
      <c r="M183" s="76">
        <f t="shared" si="13"/>
        <v>14.19</v>
      </c>
      <c r="N183" s="76">
        <f t="shared" si="13"/>
        <v>14.19</v>
      </c>
      <c r="O183" s="76">
        <f t="shared" si="13"/>
        <v>14.19</v>
      </c>
      <c r="P183" s="76">
        <f t="shared" si="13"/>
        <v>14.19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0.60000000000000009</v>
      </c>
      <c r="J184" s="76">
        <f t="shared" si="14"/>
        <v>0.60000000000000009</v>
      </c>
      <c r="K184" s="76">
        <f t="shared" si="14"/>
        <v>0.60000000000000009</v>
      </c>
      <c r="L184" s="76">
        <f t="shared" si="14"/>
        <v>7.75</v>
      </c>
      <c r="M184" s="76">
        <f t="shared" si="14"/>
        <v>7.75</v>
      </c>
      <c r="N184" s="76">
        <f t="shared" si="14"/>
        <v>7.75</v>
      </c>
      <c r="O184" s="76">
        <f t="shared" si="14"/>
        <v>7.75</v>
      </c>
      <c r="P184" s="76">
        <f t="shared" si="14"/>
        <v>8.9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3.1419999999999999</v>
      </c>
      <c r="M185" s="76">
        <f t="shared" si="15"/>
        <v>9.9529999999999994</v>
      </c>
      <c r="N185" s="76">
        <f t="shared" si="15"/>
        <v>12.783999999999999</v>
      </c>
      <c r="O185" s="76">
        <f t="shared" si="15"/>
        <v>12.783999999999999</v>
      </c>
      <c r="P185" s="76">
        <f t="shared" si="15"/>
        <v>12.783999999999999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0.60000000000000009</v>
      </c>
      <c r="J186" s="76">
        <f t="shared" si="16"/>
        <v>0.60000000000000009</v>
      </c>
      <c r="K186" s="76">
        <f t="shared" si="16"/>
        <v>8.6999999999999993</v>
      </c>
      <c r="L186" s="76">
        <f t="shared" si="16"/>
        <v>25.082000000000001</v>
      </c>
      <c r="M186" s="76">
        <f t="shared" si="16"/>
        <v>31.893000000000001</v>
      </c>
      <c r="N186" s="76">
        <f t="shared" si="16"/>
        <v>34.723999999999997</v>
      </c>
      <c r="O186" s="76">
        <f t="shared" si="16"/>
        <v>34.723999999999997</v>
      </c>
      <c r="P186" s="76">
        <f t="shared" si="16"/>
        <v>35.873999999999995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0.60000000000000009</v>
      </c>
      <c r="J187" s="76">
        <f t="shared" si="17"/>
        <v>0.60000000000000009</v>
      </c>
      <c r="K187" s="76">
        <f t="shared" si="17"/>
        <v>8.6999999999999993</v>
      </c>
      <c r="L187" s="76">
        <f t="shared" si="17"/>
        <v>8.6999999999999993</v>
      </c>
      <c r="M187" s="76">
        <f t="shared" si="17"/>
        <v>8.6999999999999993</v>
      </c>
      <c r="N187" s="76">
        <f t="shared" si="17"/>
        <v>8.6999999999999993</v>
      </c>
      <c r="O187" s="76">
        <f t="shared" si="17"/>
        <v>8.6999999999999993</v>
      </c>
      <c r="P187" s="76">
        <f t="shared" si="17"/>
        <v>8.6999999999999993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8.7899999999999991</v>
      </c>
      <c r="P189" s="76">
        <f t="shared" si="18"/>
        <v>8.7899999999999991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8.7899999999999991</v>
      </c>
      <c r="P191" s="76">
        <f t="shared" si="19"/>
        <v>8.7899999999999991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3.28</v>
      </c>
      <c r="N194" s="78">
        <f t="shared" si="20"/>
        <v>3.28</v>
      </c>
      <c r="O194" s="78">
        <f t="shared" si="20"/>
        <v>3.28</v>
      </c>
      <c r="P194" s="78">
        <f t="shared" si="20"/>
        <v>19.68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16.5</v>
      </c>
      <c r="L195" s="78">
        <f t="shared" si="21"/>
        <v>16.5</v>
      </c>
      <c r="M195" s="78">
        <f t="shared" si="21"/>
        <v>16.5</v>
      </c>
      <c r="N195" s="78">
        <f t="shared" si="21"/>
        <v>47.7</v>
      </c>
      <c r="O195" s="78">
        <f t="shared" si="21"/>
        <v>47.7</v>
      </c>
      <c r="P195" s="78">
        <f t="shared" si="21"/>
        <v>47.7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16.5</v>
      </c>
      <c r="L196" s="78">
        <f t="shared" si="22"/>
        <v>16.5</v>
      </c>
      <c r="M196" s="78">
        <f t="shared" si="22"/>
        <v>19.78</v>
      </c>
      <c r="N196" s="78">
        <f t="shared" si="22"/>
        <v>50.980000000000004</v>
      </c>
      <c r="O196" s="78">
        <f t="shared" si="22"/>
        <v>50.980000000000004</v>
      </c>
      <c r="P196" s="78">
        <f t="shared" si="22"/>
        <v>67.38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2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2.71</v>
      </c>
      <c r="H203" s="57">
        <f>H8+H9+H10+H11+H12+H13+H14+H15+H16+H17+H18+H19+H20+H21+H22+H23+H24+H25+H26+H27+H28+H84+H85+H86+H87+H88+H89+H90+H91+H92+G203</f>
        <v>14.135000000000002</v>
      </c>
      <c r="I203" s="57">
        <f t="shared" ref="I203:P203" si="23">I8+I9+I10+I11+I12+I13+I14+I15+I16+I17+I18+I19+I20+I21+I22+I23+I24+I25+I26+I27+I28+I84+I85+I86+I87+I88+I89+I90+I91+I92+H203</f>
        <v>29.667000000000002</v>
      </c>
      <c r="J203" s="57">
        <f t="shared" si="23"/>
        <v>29.667000000000002</v>
      </c>
      <c r="K203" s="57">
        <f t="shared" si="23"/>
        <v>37.767000000000003</v>
      </c>
      <c r="L203" s="57">
        <f t="shared" si="23"/>
        <v>43.856999999999999</v>
      </c>
      <c r="M203" s="57">
        <f t="shared" si="23"/>
        <v>43.856999999999999</v>
      </c>
      <c r="N203" s="57">
        <f t="shared" si="23"/>
        <v>43.856999999999999</v>
      </c>
      <c r="O203" s="57">
        <f t="shared" si="23"/>
        <v>43.856999999999999</v>
      </c>
      <c r="P203" s="57">
        <f t="shared" si="23"/>
        <v>43.856999999999999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0.60000000000000009</v>
      </c>
      <c r="J204" s="57">
        <f t="shared" si="24"/>
        <v>16.088999999999999</v>
      </c>
      <c r="K204" s="57">
        <f t="shared" si="24"/>
        <v>22.568999999999999</v>
      </c>
      <c r="L204" s="57">
        <f t="shared" si="24"/>
        <v>29.719000000000001</v>
      </c>
      <c r="M204" s="57">
        <f t="shared" si="24"/>
        <v>35.219000000000001</v>
      </c>
      <c r="N204" s="57">
        <f t="shared" si="24"/>
        <v>35.219000000000001</v>
      </c>
      <c r="O204" s="57">
        <f t="shared" si="24"/>
        <v>63.509</v>
      </c>
      <c r="P204" s="57">
        <f t="shared" si="24"/>
        <v>81.058999999999997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16.5</v>
      </c>
      <c r="L205" s="57">
        <f t="shared" si="25"/>
        <v>19.641999999999999</v>
      </c>
      <c r="M205" s="57">
        <f t="shared" si="25"/>
        <v>26.452999999999999</v>
      </c>
      <c r="N205" s="57">
        <f t="shared" si="25"/>
        <v>60.483999999999995</v>
      </c>
      <c r="O205" s="57">
        <f t="shared" si="25"/>
        <v>60.483999999999995</v>
      </c>
      <c r="P205" s="57">
        <f t="shared" si="25"/>
        <v>60.483999999999995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2.71</v>
      </c>
      <c r="H206" s="57">
        <f t="shared" ref="H206:P206" si="26">H203+H204+H205</f>
        <v>14.135000000000002</v>
      </c>
      <c r="I206" s="57">
        <f t="shared" si="26"/>
        <v>30.267000000000003</v>
      </c>
      <c r="J206" s="57">
        <f t="shared" si="26"/>
        <v>45.756</v>
      </c>
      <c r="K206" s="57">
        <f t="shared" si="26"/>
        <v>76.835999999999999</v>
      </c>
      <c r="L206" s="57">
        <f t="shared" si="26"/>
        <v>93.217999999999989</v>
      </c>
      <c r="M206" s="57">
        <f t="shared" si="26"/>
        <v>105.529</v>
      </c>
      <c r="N206" s="57">
        <f t="shared" si="26"/>
        <v>139.56</v>
      </c>
      <c r="O206" s="57">
        <f t="shared" si="26"/>
        <v>167.85</v>
      </c>
      <c r="P206" s="57">
        <f t="shared" si="26"/>
        <v>185.39999999999998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2.71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14.135000000000002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30.267000000000007</v>
      </c>
      <c r="J207" s="57">
        <f t="shared" si="27"/>
        <v>43.926000000000002</v>
      </c>
      <c r="K207" s="57">
        <f t="shared" si="27"/>
        <v>52.026000000000003</v>
      </c>
      <c r="L207" s="57">
        <f t="shared" si="27"/>
        <v>52.026000000000003</v>
      </c>
      <c r="M207" s="57">
        <f t="shared" si="27"/>
        <v>52.026000000000003</v>
      </c>
      <c r="N207" s="57">
        <f t="shared" si="27"/>
        <v>52.026000000000003</v>
      </c>
      <c r="O207" s="57">
        <f t="shared" si="27"/>
        <v>52.026000000000003</v>
      </c>
      <c r="P207" s="57">
        <f t="shared" si="27"/>
        <v>52.026000000000003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2.71</v>
      </c>
      <c r="H208" s="57">
        <f>H8+H9+H10+H11+H12+H13+H14+H15+H16+H17+H18+H19+H20+H21+H22+H23+H24+H25+H26+H27+H28+H84+H85+H86+H87+H88+H89+H90+H91+H92+G208</f>
        <v>14.135000000000002</v>
      </c>
      <c r="I208" s="57">
        <f t="shared" ref="I208:P208" si="28">I8+I9+I10+I11+I12+I13+I14+I15+I16+I17+I18+I19+I20+I21+I22+I23+I24+I25+I26+I27+I28+I84+I85+I86+I87+I88+I89+I90+I91+I92+H208</f>
        <v>29.667000000000002</v>
      </c>
      <c r="J208" s="57">
        <f t="shared" si="28"/>
        <v>29.667000000000002</v>
      </c>
      <c r="K208" s="57">
        <f t="shared" si="28"/>
        <v>37.767000000000003</v>
      </c>
      <c r="L208" s="57">
        <f t="shared" si="28"/>
        <v>43.856999999999999</v>
      </c>
      <c r="M208" s="57">
        <f t="shared" si="28"/>
        <v>43.856999999999999</v>
      </c>
      <c r="N208" s="57">
        <f t="shared" si="28"/>
        <v>43.856999999999999</v>
      </c>
      <c r="O208" s="57">
        <f t="shared" si="28"/>
        <v>43.856999999999999</v>
      </c>
      <c r="P208" s="57">
        <f t="shared" si="28"/>
        <v>43.856999999999999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0.60000000000000009</v>
      </c>
      <c r="J209" s="57">
        <f t="shared" si="29"/>
        <v>16.088999999999999</v>
      </c>
      <c r="K209" s="57">
        <f t="shared" si="29"/>
        <v>22.568999999999999</v>
      </c>
      <c r="L209" s="57">
        <f t="shared" si="29"/>
        <v>29.719000000000001</v>
      </c>
      <c r="M209" s="57">
        <f t="shared" si="29"/>
        <v>31.939</v>
      </c>
      <c r="N209" s="57">
        <f t="shared" si="29"/>
        <v>31.939</v>
      </c>
      <c r="O209" s="57">
        <f t="shared" si="29"/>
        <v>31.939</v>
      </c>
      <c r="P209" s="57">
        <f t="shared" si="29"/>
        <v>33.088999999999999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3.1419999999999999</v>
      </c>
      <c r="M210" s="57">
        <f t="shared" si="30"/>
        <v>9.9529999999999994</v>
      </c>
      <c r="N210" s="57">
        <f t="shared" si="30"/>
        <v>12.783999999999999</v>
      </c>
      <c r="O210" s="57">
        <f t="shared" si="30"/>
        <v>12.783999999999999</v>
      </c>
      <c r="P210" s="57">
        <f t="shared" si="30"/>
        <v>12.783999999999999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2.71</v>
      </c>
      <c r="H211" s="57">
        <f t="shared" ref="H211:P211" si="31">H208+H209+H210</f>
        <v>14.135000000000002</v>
      </c>
      <c r="I211" s="57">
        <f t="shared" si="31"/>
        <v>30.267000000000003</v>
      </c>
      <c r="J211" s="57">
        <f t="shared" si="31"/>
        <v>45.756</v>
      </c>
      <c r="K211" s="57">
        <f t="shared" si="31"/>
        <v>60.335999999999999</v>
      </c>
      <c r="L211" s="57">
        <f t="shared" si="31"/>
        <v>76.717999999999989</v>
      </c>
      <c r="M211" s="57">
        <f t="shared" si="31"/>
        <v>85.748999999999995</v>
      </c>
      <c r="N211" s="57">
        <f t="shared" si="31"/>
        <v>88.579999999999984</v>
      </c>
      <c r="O211" s="57">
        <f t="shared" si="31"/>
        <v>88.579999999999984</v>
      </c>
      <c r="P211" s="57">
        <f t="shared" si="31"/>
        <v>89.72999999999999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2.71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14.135000000000002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30.267000000000007</v>
      </c>
      <c r="J212" s="57">
        <f t="shared" si="32"/>
        <v>43.919000000000004</v>
      </c>
      <c r="K212" s="57">
        <f t="shared" si="32"/>
        <v>52.019000000000005</v>
      </c>
      <c r="L212" s="57">
        <f t="shared" si="32"/>
        <v>52.019000000000005</v>
      </c>
      <c r="M212" s="57">
        <f t="shared" si="32"/>
        <v>52.019000000000005</v>
      </c>
      <c r="N212" s="57">
        <f t="shared" si="32"/>
        <v>52.019000000000005</v>
      </c>
      <c r="O212" s="57">
        <f t="shared" si="32"/>
        <v>52.019000000000005</v>
      </c>
      <c r="P212" s="57">
        <f t="shared" si="32"/>
        <v>52.019000000000005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8.1</v>
      </c>
      <c r="L213" s="57">
        <f t="shared" si="33"/>
        <v>14.19</v>
      </c>
      <c r="M213" s="57">
        <f t="shared" si="33"/>
        <v>14.19</v>
      </c>
      <c r="N213" s="57">
        <f t="shared" si="33"/>
        <v>14.19</v>
      </c>
      <c r="O213" s="57">
        <f t="shared" si="33"/>
        <v>14.19</v>
      </c>
      <c r="P213" s="57">
        <f t="shared" si="33"/>
        <v>14.19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0.60000000000000009</v>
      </c>
      <c r="J214" s="57">
        <f t="shared" si="34"/>
        <v>0.60000000000000009</v>
      </c>
      <c r="K214" s="57">
        <f t="shared" si="34"/>
        <v>0.60000000000000009</v>
      </c>
      <c r="L214" s="57">
        <f t="shared" si="34"/>
        <v>7.75</v>
      </c>
      <c r="M214" s="57">
        <f t="shared" si="34"/>
        <v>7.75</v>
      </c>
      <c r="N214" s="57">
        <f t="shared" si="34"/>
        <v>7.75</v>
      </c>
      <c r="O214" s="57">
        <f t="shared" si="34"/>
        <v>7.75</v>
      </c>
      <c r="P214" s="57">
        <f t="shared" si="34"/>
        <v>8.9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3.1419999999999999</v>
      </c>
      <c r="M215" s="57">
        <f t="shared" si="35"/>
        <v>9.9529999999999994</v>
      </c>
      <c r="N215" s="57">
        <f t="shared" si="35"/>
        <v>12.783999999999999</v>
      </c>
      <c r="O215" s="57">
        <f t="shared" si="35"/>
        <v>12.783999999999999</v>
      </c>
      <c r="P215" s="57">
        <f t="shared" si="35"/>
        <v>12.783999999999999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0.60000000000000009</v>
      </c>
      <c r="J216" s="57">
        <f t="shared" si="36"/>
        <v>0.60000000000000009</v>
      </c>
      <c r="K216" s="57">
        <f t="shared" si="36"/>
        <v>8.6999999999999993</v>
      </c>
      <c r="L216" s="57">
        <f t="shared" si="36"/>
        <v>25.081999999999997</v>
      </c>
      <c r="M216" s="57">
        <f t="shared" si="36"/>
        <v>31.892999999999997</v>
      </c>
      <c r="N216" s="57">
        <f t="shared" si="36"/>
        <v>34.723999999999997</v>
      </c>
      <c r="O216" s="57">
        <f t="shared" si="36"/>
        <v>34.723999999999997</v>
      </c>
      <c r="P216" s="57">
        <f t="shared" si="36"/>
        <v>35.873999999999995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0.60000000000000009</v>
      </c>
      <c r="J217" s="57">
        <f t="shared" si="37"/>
        <v>0.60000000000000009</v>
      </c>
      <c r="K217" s="57">
        <f t="shared" si="37"/>
        <v>8.6999999999999993</v>
      </c>
      <c r="L217" s="57">
        <f t="shared" si="37"/>
        <v>8.6999999999999993</v>
      </c>
      <c r="M217" s="57">
        <f t="shared" si="37"/>
        <v>8.6999999999999993</v>
      </c>
      <c r="N217" s="57">
        <f t="shared" si="37"/>
        <v>8.6999999999999993</v>
      </c>
      <c r="O217" s="57">
        <f t="shared" si="37"/>
        <v>8.6999999999999993</v>
      </c>
      <c r="P217" s="57">
        <f t="shared" si="37"/>
        <v>8.6999999999999993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8.7899999999999991</v>
      </c>
      <c r="P219" s="57">
        <f t="shared" si="39"/>
        <v>8.7899999999999991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8.7899999999999991</v>
      </c>
      <c r="P221" s="57">
        <f t="shared" si="41"/>
        <v>8.7899999999999991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3.28</v>
      </c>
      <c r="N224" s="57">
        <f t="shared" si="43"/>
        <v>3.28</v>
      </c>
      <c r="O224" s="57">
        <f t="shared" si="43"/>
        <v>3.28</v>
      </c>
      <c r="P224" s="57">
        <f t="shared" si="43"/>
        <v>19.68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16.5</v>
      </c>
      <c r="L225" s="57">
        <f t="shared" si="44"/>
        <v>16.5</v>
      </c>
      <c r="M225" s="57">
        <f t="shared" si="44"/>
        <v>16.5</v>
      </c>
      <c r="N225" s="57">
        <f t="shared" si="44"/>
        <v>47.7</v>
      </c>
      <c r="O225" s="57">
        <f t="shared" si="44"/>
        <v>47.7</v>
      </c>
      <c r="P225" s="57">
        <f t="shared" si="44"/>
        <v>47.7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16.5</v>
      </c>
      <c r="L226" s="57">
        <f t="shared" si="45"/>
        <v>16.5</v>
      </c>
      <c r="M226" s="57">
        <f t="shared" si="45"/>
        <v>19.78</v>
      </c>
      <c r="N226" s="57">
        <f t="shared" si="45"/>
        <v>50.980000000000004</v>
      </c>
      <c r="O226" s="57">
        <f t="shared" si="45"/>
        <v>50.980000000000004</v>
      </c>
      <c r="P226" s="57">
        <f t="shared" si="45"/>
        <v>67.38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80" zoomScaleNormal="80" zoomScaleSheetLayoutView="90" workbookViewId="0">
      <pane ySplit="5" topLeftCell="A209" activePane="bottomLeft" state="frozen"/>
      <selection pane="bottomLeft" activeCell="S12" sqref="S12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1" s="75">
        <f t="shared" ref="H1:P1" si="0"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</f>
        <v>0</v>
      </c>
      <c r="I1" s="75">
        <f t="shared" si="0"/>
        <v>0.59000000000000008</v>
      </c>
      <c r="J1" s="75">
        <f t="shared" si="0"/>
        <v>14.481999999999996</v>
      </c>
      <c r="K1" s="75">
        <f t="shared" si="0"/>
        <v>4.96</v>
      </c>
      <c r="L1" s="75">
        <f t="shared" si="0"/>
        <v>6.92</v>
      </c>
      <c r="M1" s="75">
        <f t="shared" si="0"/>
        <v>5.34</v>
      </c>
      <c r="N1" s="75">
        <f t="shared" si="0"/>
        <v>0</v>
      </c>
      <c r="O1" s="75">
        <f t="shared" si="0"/>
        <v>28.36</v>
      </c>
      <c r="P1" s="75">
        <f t="shared" si="0"/>
        <v>17.53</v>
      </c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208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1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2.76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1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9.06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1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2.16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1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6.0000000000000001E-3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208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1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208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1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208">
        <v>5</v>
      </c>
      <c r="G16" s="13"/>
      <c r="H16" s="13"/>
      <c r="I16" s="35">
        <v>0.69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1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208">
        <v>5</v>
      </c>
      <c r="G17" s="13"/>
      <c r="H17" s="13"/>
      <c r="I17" s="35">
        <v>2.0299999999999998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1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208">
        <v>5</v>
      </c>
      <c r="G18" s="13"/>
      <c r="H18" s="13"/>
      <c r="I18" s="35">
        <v>2.96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1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208">
        <v>5</v>
      </c>
      <c r="G19" s="13"/>
      <c r="H19" s="13"/>
      <c r="I19" s="37">
        <v>1.3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1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208">
        <v>5</v>
      </c>
      <c r="G20" s="13"/>
      <c r="H20" s="13"/>
      <c r="I20" s="35">
        <v>3.39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1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208">
        <v>5</v>
      </c>
      <c r="G21" s="13"/>
      <c r="H21" s="13"/>
      <c r="I21" s="33">
        <v>1.8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1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1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0.11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1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1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0.06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1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0.83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1.17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0.08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7.0000000000000001E-3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4.0000000000000001E-3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0.08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1E-3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0.06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1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0.18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0.05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0.43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1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1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1E-3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0.93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0.35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1.01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0.99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0.47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0.55000000000000004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1E-3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0.26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0.81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0.55000000000000004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0.6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0.08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0.09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0.42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0.03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0.14000000000000001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0.33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0.35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7.0000000000000007E-2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1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0.28000000000000003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0.04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0.59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0.73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2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2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2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2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2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0.36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2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208">
        <v>20</v>
      </c>
      <c r="G77" s="13"/>
      <c r="H77" s="13"/>
      <c r="I77" s="13"/>
      <c r="J77" s="46">
        <v>2.21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2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208">
        <v>20</v>
      </c>
      <c r="G78" s="13"/>
      <c r="H78" s="13"/>
      <c r="I78" s="13"/>
      <c r="J78" s="14"/>
      <c r="K78" s="46">
        <v>0.34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2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2.4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1.48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208">
        <v>20</v>
      </c>
      <c r="G82" s="13"/>
      <c r="H82" s="13"/>
      <c r="I82" s="13"/>
      <c r="J82" s="13"/>
      <c r="K82" s="35"/>
      <c r="L82" s="13"/>
      <c r="M82" s="13">
        <v>2.14</v>
      </c>
      <c r="N82" s="13"/>
      <c r="O82" s="13"/>
      <c r="P82" s="26"/>
    </row>
    <row r="83" spans="1:16" ht="16.5" thickBot="1">
      <c r="A83" s="17">
        <f t="shared" si="2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2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2.9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2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0.38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0.42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0.69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0.37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0.02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2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2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2.84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2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5.41</v>
      </c>
      <c r="M92" s="13"/>
      <c r="N92" s="13"/>
      <c r="O92" s="13"/>
      <c r="P92" s="26"/>
    </row>
    <row r="93" spans="1:16" s="6" customFormat="1" ht="17.25" customHeight="1" thickBot="1">
      <c r="A93" s="276">
        <f t="shared" si="2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0.56000000000000005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0.02</v>
      </c>
      <c r="M95" s="13"/>
      <c r="N95" s="13"/>
      <c r="O95" s="13"/>
      <c r="P95" s="26"/>
    </row>
    <row r="96" spans="1:16" s="6" customFormat="1" ht="18" customHeight="1" thickBot="1">
      <c r="A96" s="276">
        <f t="shared" si="2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0.16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0.14000000000000001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0.11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0.54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0.84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0.08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0.49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0.18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0.27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0.19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2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0.05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0.17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2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0.18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0.06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0.08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0.02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0.93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0.69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0.72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0.98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0.74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0.08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0.2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0.42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0.33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0.15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0.47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0.05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0.67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0.04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1E-3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0.5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0.02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0.59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0.38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0.57999999999999996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0.11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3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3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0.52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0.85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3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1.04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0.1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7.0000000000000007E-2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0.61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0.39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0.13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0.03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0.01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0.09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0.02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1.1399999999999999</v>
      </c>
    </row>
    <row r="165" spans="1:16" s="61" customFormat="1" ht="36" customHeight="1" thickBot="1">
      <c r="A165" s="17">
        <f t="shared" si="3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3.33</v>
      </c>
      <c r="M165" s="26"/>
      <c r="N165" s="26"/>
      <c r="O165" s="26"/>
      <c r="P165" s="26"/>
    </row>
    <row r="166" spans="1:16" s="6" customFormat="1" ht="19.5" thickBot="1">
      <c r="A166" s="17">
        <f t="shared" si="3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3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8.86</v>
      </c>
      <c r="P167" s="13"/>
    </row>
    <row r="168" spans="1:16" s="6" customFormat="1" ht="16.5" thickBot="1">
      <c r="A168" s="17">
        <f t="shared" si="3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3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208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16.39</v>
      </c>
    </row>
    <row r="170" spans="1:16" s="6" customFormat="1" ht="43.5" customHeight="1" thickBot="1">
      <c r="A170" s="17">
        <f t="shared" si="3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208">
        <v>20</v>
      </c>
      <c r="G170" s="117"/>
      <c r="H170" s="117"/>
      <c r="I170" s="117"/>
      <c r="J170" s="117"/>
      <c r="K170" s="117"/>
      <c r="L170" s="117"/>
      <c r="M170" s="117">
        <v>3.2</v>
      </c>
      <c r="N170" s="117"/>
      <c r="O170" s="117"/>
      <c r="P170" s="117"/>
    </row>
    <row r="171" spans="1:16" s="6" customFormat="1" ht="51" customHeight="1" thickBot="1">
      <c r="A171" s="17">
        <f t="shared" si="3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208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46.5" customHeight="1" thickBot="1">
      <c r="A172" s="17">
        <f t="shared" si="3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208">
        <v>60</v>
      </c>
      <c r="G172" s="26"/>
      <c r="H172" s="26"/>
      <c r="I172" s="65"/>
      <c r="J172" s="26"/>
      <c r="K172" s="26">
        <v>16.5</v>
      </c>
      <c r="L172" s="26"/>
      <c r="M172" s="26"/>
      <c r="N172" s="26"/>
      <c r="O172" s="26"/>
      <c r="P172" s="26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2.76</v>
      </c>
      <c r="H173" s="76">
        <f>SUM(H8:H28,H84:H92)+G173</f>
        <v>14.016</v>
      </c>
      <c r="I173" s="76">
        <f t="shared" ref="I173:P173" si="4">SUM(I8:I28,I84:I92)+H173</f>
        <v>28.438000000000002</v>
      </c>
      <c r="J173" s="76">
        <f t="shared" si="4"/>
        <v>28.438000000000002</v>
      </c>
      <c r="K173" s="76">
        <f t="shared" si="4"/>
        <v>36.058</v>
      </c>
      <c r="L173" s="76">
        <f t="shared" si="4"/>
        <v>41.468000000000004</v>
      </c>
      <c r="M173" s="76">
        <f t="shared" si="4"/>
        <v>41.468000000000004</v>
      </c>
      <c r="N173" s="76">
        <f t="shared" si="4"/>
        <v>41.468000000000004</v>
      </c>
      <c r="O173" s="76">
        <f t="shared" si="4"/>
        <v>41.468000000000004</v>
      </c>
      <c r="P173" s="76">
        <f t="shared" si="4"/>
        <v>41.468000000000004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5">SUM(H55:H82,H93:H121,H164:H165,H167,H169:H170,H6,H29:H49)+G174</f>
        <v>0</v>
      </c>
      <c r="I174" s="76">
        <f t="shared" si="5"/>
        <v>0.59000000000000008</v>
      </c>
      <c r="J174" s="76">
        <f t="shared" si="5"/>
        <v>12.851000000000001</v>
      </c>
      <c r="K174" s="76">
        <f t="shared" si="5"/>
        <v>17.811</v>
      </c>
      <c r="L174" s="76">
        <f t="shared" si="5"/>
        <v>24.731000000000002</v>
      </c>
      <c r="M174" s="76">
        <f t="shared" si="5"/>
        <v>30.071000000000002</v>
      </c>
      <c r="N174" s="76">
        <f t="shared" si="5"/>
        <v>30.071000000000002</v>
      </c>
      <c r="O174" s="76">
        <f t="shared" si="5"/>
        <v>58.430999999999997</v>
      </c>
      <c r="P174" s="76">
        <f t="shared" si="5"/>
        <v>75.960999999999999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6">SUM(H171:H172,H122:H163)+G175</f>
        <v>0</v>
      </c>
      <c r="I175" s="76">
        <f t="shared" si="6"/>
        <v>0</v>
      </c>
      <c r="J175" s="76">
        <f t="shared" si="6"/>
        <v>0</v>
      </c>
      <c r="K175" s="76">
        <f t="shared" si="6"/>
        <v>16.5</v>
      </c>
      <c r="L175" s="76">
        <f t="shared" si="6"/>
        <v>19.552</v>
      </c>
      <c r="M175" s="76">
        <f t="shared" si="6"/>
        <v>26.622999999999998</v>
      </c>
      <c r="N175" s="76">
        <f t="shared" si="6"/>
        <v>60.434000000000012</v>
      </c>
      <c r="O175" s="76">
        <f t="shared" si="6"/>
        <v>60.434000000000012</v>
      </c>
      <c r="P175" s="76">
        <f t="shared" si="6"/>
        <v>60.434000000000012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2.76</v>
      </c>
      <c r="H176" s="76">
        <f t="shared" ref="H176:O176" si="7">H175+H174+H173</f>
        <v>14.016</v>
      </c>
      <c r="I176" s="76">
        <f t="shared" si="7"/>
        <v>29.028000000000002</v>
      </c>
      <c r="J176" s="76">
        <f t="shared" si="7"/>
        <v>41.289000000000001</v>
      </c>
      <c r="K176" s="76">
        <f t="shared" si="7"/>
        <v>70.369</v>
      </c>
      <c r="L176" s="76">
        <f t="shared" si="7"/>
        <v>85.751000000000005</v>
      </c>
      <c r="M176" s="76">
        <f t="shared" si="7"/>
        <v>98.162000000000006</v>
      </c>
      <c r="N176" s="76">
        <f t="shared" si="7"/>
        <v>131.97300000000001</v>
      </c>
      <c r="O176" s="76">
        <f t="shared" si="7"/>
        <v>160.33300000000003</v>
      </c>
      <c r="P176" s="76">
        <f>P175+P174+P173</f>
        <v>177.863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2.76</v>
      </c>
      <c r="H177" s="76">
        <f t="shared" ref="H177:P177" si="8">SUM(H8:H76,H84:H91,H109:H121)+G177</f>
        <v>14.016</v>
      </c>
      <c r="I177" s="76">
        <f t="shared" si="8"/>
        <v>29.027999999999999</v>
      </c>
      <c r="J177" s="76">
        <f t="shared" si="8"/>
        <v>41.3</v>
      </c>
      <c r="K177" s="76">
        <f t="shared" si="8"/>
        <v>48.919999999999995</v>
      </c>
      <c r="L177" s="76">
        <f t="shared" si="8"/>
        <v>48.919999999999995</v>
      </c>
      <c r="M177" s="76">
        <f t="shared" si="8"/>
        <v>48.919999999999995</v>
      </c>
      <c r="N177" s="76">
        <f t="shared" si="8"/>
        <v>48.919999999999995</v>
      </c>
      <c r="O177" s="76">
        <f t="shared" si="8"/>
        <v>48.919999999999995</v>
      </c>
      <c r="P177" s="76">
        <f t="shared" si="8"/>
        <v>48.919999999999995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2.76</v>
      </c>
      <c r="H178" s="76">
        <f>SUM(H8:H28,H84:H92)+G178</f>
        <v>14.016</v>
      </c>
      <c r="I178" s="76">
        <f t="shared" ref="I178:P178" si="9">SUM(I8:I28,I84:I92)+H178</f>
        <v>28.438000000000002</v>
      </c>
      <c r="J178" s="76">
        <f t="shared" si="9"/>
        <v>28.438000000000002</v>
      </c>
      <c r="K178" s="76">
        <f t="shared" si="9"/>
        <v>36.058</v>
      </c>
      <c r="L178" s="76">
        <f t="shared" si="9"/>
        <v>41.468000000000004</v>
      </c>
      <c r="M178" s="76">
        <f t="shared" si="9"/>
        <v>41.468000000000004</v>
      </c>
      <c r="N178" s="76">
        <f t="shared" si="9"/>
        <v>41.468000000000004</v>
      </c>
      <c r="O178" s="76">
        <f t="shared" si="9"/>
        <v>41.468000000000004</v>
      </c>
      <c r="P178" s="76">
        <f t="shared" si="9"/>
        <v>41.468000000000004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10">SUM(H29:H82,H93:H121,H164:H165)+G179</f>
        <v>0</v>
      </c>
      <c r="I179" s="76">
        <f t="shared" si="10"/>
        <v>0.59000000000000008</v>
      </c>
      <c r="J179" s="76">
        <f t="shared" si="10"/>
        <v>15.071999999999996</v>
      </c>
      <c r="K179" s="76">
        <f t="shared" si="10"/>
        <v>20.031999999999996</v>
      </c>
      <c r="L179" s="76">
        <f t="shared" si="10"/>
        <v>26.951999999999998</v>
      </c>
      <c r="M179" s="76">
        <f t="shared" si="10"/>
        <v>29.091999999999999</v>
      </c>
      <c r="N179" s="76">
        <f t="shared" si="10"/>
        <v>29.091999999999999</v>
      </c>
      <c r="O179" s="76">
        <f t="shared" si="10"/>
        <v>29.091999999999999</v>
      </c>
      <c r="P179" s="76">
        <f t="shared" si="10"/>
        <v>30.231999999999999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1">SUM(H122:H163)+G180</f>
        <v>0</v>
      </c>
      <c r="I180" s="76">
        <f t="shared" si="11"/>
        <v>0</v>
      </c>
      <c r="J180" s="76">
        <f t="shared" si="11"/>
        <v>0</v>
      </c>
      <c r="K180" s="76">
        <f t="shared" si="11"/>
        <v>0</v>
      </c>
      <c r="L180" s="76">
        <f t="shared" si="11"/>
        <v>3.052</v>
      </c>
      <c r="M180" s="76">
        <f t="shared" si="11"/>
        <v>10.122999999999999</v>
      </c>
      <c r="N180" s="76">
        <f t="shared" si="11"/>
        <v>12.733999999999998</v>
      </c>
      <c r="O180" s="76">
        <f t="shared" si="11"/>
        <v>12.733999999999998</v>
      </c>
      <c r="P180" s="76">
        <f t="shared" si="11"/>
        <v>12.733999999999998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2.76</v>
      </c>
      <c r="H181" s="76">
        <f t="shared" ref="H181:P181" si="12">H180+H179+H178</f>
        <v>14.016</v>
      </c>
      <c r="I181" s="76">
        <f t="shared" si="12"/>
        <v>29.028000000000002</v>
      </c>
      <c r="J181" s="76">
        <f t="shared" si="12"/>
        <v>43.51</v>
      </c>
      <c r="K181" s="76">
        <f t="shared" si="12"/>
        <v>56.089999999999996</v>
      </c>
      <c r="L181" s="76">
        <f t="shared" si="12"/>
        <v>71.472000000000008</v>
      </c>
      <c r="M181" s="76">
        <f t="shared" si="12"/>
        <v>80.682999999999993</v>
      </c>
      <c r="N181" s="76">
        <f t="shared" si="12"/>
        <v>83.293999999999997</v>
      </c>
      <c r="O181" s="76">
        <f t="shared" si="12"/>
        <v>83.293999999999997</v>
      </c>
      <c r="P181" s="76">
        <f t="shared" si="12"/>
        <v>84.433999999999997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2.76</v>
      </c>
      <c r="H182" s="76">
        <f t="shared" ref="H182:P182" si="13">SUM(H8:H76,H84:H91,H109:H121)+G182</f>
        <v>14.016</v>
      </c>
      <c r="I182" s="76">
        <f t="shared" si="13"/>
        <v>29.027999999999999</v>
      </c>
      <c r="J182" s="76">
        <f t="shared" si="13"/>
        <v>41.3</v>
      </c>
      <c r="K182" s="76">
        <f t="shared" si="13"/>
        <v>48.919999999999995</v>
      </c>
      <c r="L182" s="76">
        <f t="shared" si="13"/>
        <v>48.919999999999995</v>
      </c>
      <c r="M182" s="76">
        <f t="shared" si="13"/>
        <v>48.919999999999995</v>
      </c>
      <c r="N182" s="76">
        <f t="shared" si="13"/>
        <v>48.919999999999995</v>
      </c>
      <c r="O182" s="76">
        <f t="shared" si="13"/>
        <v>48.919999999999995</v>
      </c>
      <c r="P182" s="76">
        <f t="shared" si="13"/>
        <v>48.919999999999995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4">SUM(H84:H92)+G183</f>
        <v>0</v>
      </c>
      <c r="I183" s="76">
        <f t="shared" si="14"/>
        <v>0</v>
      </c>
      <c r="J183" s="76">
        <f t="shared" si="14"/>
        <v>0</v>
      </c>
      <c r="K183" s="76">
        <f t="shared" si="14"/>
        <v>7.6199999999999992</v>
      </c>
      <c r="L183" s="76">
        <f t="shared" si="14"/>
        <v>13.03</v>
      </c>
      <c r="M183" s="76">
        <f t="shared" si="14"/>
        <v>13.03</v>
      </c>
      <c r="N183" s="76">
        <f t="shared" si="14"/>
        <v>13.03</v>
      </c>
      <c r="O183" s="76">
        <f t="shared" si="14"/>
        <v>13.03</v>
      </c>
      <c r="P183" s="76">
        <f t="shared" si="14"/>
        <v>13.03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5">SUM(H93:H121,H164:H165)+G184</f>
        <v>0</v>
      </c>
      <c r="I184" s="76">
        <f t="shared" si="15"/>
        <v>0.59000000000000008</v>
      </c>
      <c r="J184" s="76">
        <f t="shared" si="15"/>
        <v>0.59000000000000008</v>
      </c>
      <c r="K184" s="76">
        <f t="shared" si="15"/>
        <v>0.59000000000000008</v>
      </c>
      <c r="L184" s="76">
        <f t="shared" si="15"/>
        <v>7.51</v>
      </c>
      <c r="M184" s="76">
        <f t="shared" si="15"/>
        <v>7.51</v>
      </c>
      <c r="N184" s="76">
        <f t="shared" si="15"/>
        <v>7.51</v>
      </c>
      <c r="O184" s="76">
        <f t="shared" si="15"/>
        <v>7.51</v>
      </c>
      <c r="P184" s="76">
        <f t="shared" si="15"/>
        <v>8.65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6">SUM(H122:H163)+G185</f>
        <v>0</v>
      </c>
      <c r="I185" s="76">
        <f t="shared" si="16"/>
        <v>0</v>
      </c>
      <c r="J185" s="76">
        <f t="shared" si="16"/>
        <v>0</v>
      </c>
      <c r="K185" s="76">
        <f t="shared" si="16"/>
        <v>0</v>
      </c>
      <c r="L185" s="76">
        <f t="shared" si="16"/>
        <v>3.052</v>
      </c>
      <c r="M185" s="76">
        <f t="shared" si="16"/>
        <v>10.122999999999999</v>
      </c>
      <c r="N185" s="76">
        <f t="shared" si="16"/>
        <v>12.733999999999998</v>
      </c>
      <c r="O185" s="76">
        <f t="shared" si="16"/>
        <v>12.733999999999998</v>
      </c>
      <c r="P185" s="76">
        <f t="shared" si="16"/>
        <v>12.733999999999998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7">H185+H184+H183</f>
        <v>0</v>
      </c>
      <c r="I186" s="76">
        <f t="shared" si="17"/>
        <v>0.59000000000000008</v>
      </c>
      <c r="J186" s="76">
        <f t="shared" si="17"/>
        <v>0.59000000000000008</v>
      </c>
      <c r="K186" s="76">
        <f t="shared" si="17"/>
        <v>8.2099999999999991</v>
      </c>
      <c r="L186" s="76">
        <f t="shared" si="17"/>
        <v>23.591999999999999</v>
      </c>
      <c r="M186" s="76">
        <f t="shared" si="17"/>
        <v>30.662999999999997</v>
      </c>
      <c r="N186" s="76">
        <f t="shared" si="17"/>
        <v>33.274000000000001</v>
      </c>
      <c r="O186" s="76">
        <f t="shared" si="17"/>
        <v>33.274000000000001</v>
      </c>
      <c r="P186" s="76">
        <f t="shared" si="17"/>
        <v>34.414000000000001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8">SUM(H84:H91,H109:H121)+G187</f>
        <v>0</v>
      </c>
      <c r="I187" s="76">
        <f t="shared" si="18"/>
        <v>0.59000000000000008</v>
      </c>
      <c r="J187" s="76">
        <f t="shared" si="18"/>
        <v>0.59000000000000008</v>
      </c>
      <c r="K187" s="76">
        <f t="shared" si="18"/>
        <v>8.2099999999999991</v>
      </c>
      <c r="L187" s="76">
        <f t="shared" si="18"/>
        <v>8.2099999999999991</v>
      </c>
      <c r="M187" s="76">
        <f t="shared" si="18"/>
        <v>8.2099999999999991</v>
      </c>
      <c r="N187" s="76">
        <f t="shared" si="18"/>
        <v>8.2099999999999991</v>
      </c>
      <c r="O187" s="76">
        <f t="shared" si="18"/>
        <v>8.2099999999999991</v>
      </c>
      <c r="P187" s="76">
        <f t="shared" si="18"/>
        <v>8.2099999999999991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9">I167+H189</f>
        <v>0</v>
      </c>
      <c r="J189" s="76">
        <f t="shared" si="19"/>
        <v>0</v>
      </c>
      <c r="K189" s="76">
        <f t="shared" si="19"/>
        <v>0</v>
      </c>
      <c r="L189" s="76">
        <f t="shared" si="19"/>
        <v>0</v>
      </c>
      <c r="M189" s="76">
        <f t="shared" si="19"/>
        <v>0</v>
      </c>
      <c r="N189" s="76">
        <f t="shared" si="19"/>
        <v>0</v>
      </c>
      <c r="O189" s="76">
        <f t="shared" si="19"/>
        <v>8.86</v>
      </c>
      <c r="P189" s="76">
        <f t="shared" si="19"/>
        <v>8.86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20">SUM(H188:H190)</f>
        <v>0</v>
      </c>
      <c r="I191" s="76">
        <f t="shared" si="20"/>
        <v>0</v>
      </c>
      <c r="J191" s="76">
        <f t="shared" si="20"/>
        <v>0</v>
      </c>
      <c r="K191" s="76">
        <f t="shared" si="20"/>
        <v>0</v>
      </c>
      <c r="L191" s="76">
        <f t="shared" si="20"/>
        <v>0</v>
      </c>
      <c r="M191" s="76">
        <f t="shared" si="20"/>
        <v>0</v>
      </c>
      <c r="N191" s="76">
        <f t="shared" si="20"/>
        <v>0</v>
      </c>
      <c r="O191" s="76">
        <f t="shared" si="20"/>
        <v>8.86</v>
      </c>
      <c r="P191" s="76">
        <f t="shared" si="20"/>
        <v>8.86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1">SUM(I169:I170)+H194</f>
        <v>0</v>
      </c>
      <c r="J194" s="78">
        <f t="shared" si="21"/>
        <v>0</v>
      </c>
      <c r="K194" s="78">
        <f t="shared" si="21"/>
        <v>0</v>
      </c>
      <c r="L194" s="78">
        <f t="shared" si="21"/>
        <v>0</v>
      </c>
      <c r="M194" s="78">
        <f t="shared" si="21"/>
        <v>3.2</v>
      </c>
      <c r="N194" s="78">
        <f t="shared" si="21"/>
        <v>3.2</v>
      </c>
      <c r="O194" s="78">
        <f t="shared" si="21"/>
        <v>3.2</v>
      </c>
      <c r="P194" s="78">
        <f t="shared" si="21"/>
        <v>19.59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2">SUM(I171:I172)+H195</f>
        <v>0</v>
      </c>
      <c r="J195" s="78">
        <f t="shared" si="22"/>
        <v>0</v>
      </c>
      <c r="K195" s="78">
        <f t="shared" si="22"/>
        <v>16.5</v>
      </c>
      <c r="L195" s="78">
        <f t="shared" si="22"/>
        <v>16.5</v>
      </c>
      <c r="M195" s="78">
        <f t="shared" si="22"/>
        <v>16.5</v>
      </c>
      <c r="N195" s="78">
        <f t="shared" si="22"/>
        <v>47.7</v>
      </c>
      <c r="O195" s="78">
        <f t="shared" si="22"/>
        <v>47.7</v>
      </c>
      <c r="P195" s="78">
        <f t="shared" si="22"/>
        <v>47.7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3">SUM(H193:H195)</f>
        <v>0</v>
      </c>
      <c r="I196" s="78">
        <f t="shared" si="23"/>
        <v>0</v>
      </c>
      <c r="J196" s="78">
        <f t="shared" si="23"/>
        <v>0</v>
      </c>
      <c r="K196" s="78">
        <f t="shared" si="23"/>
        <v>16.5</v>
      </c>
      <c r="L196" s="78">
        <f t="shared" si="23"/>
        <v>16.5</v>
      </c>
      <c r="M196" s="78">
        <f t="shared" si="23"/>
        <v>19.7</v>
      </c>
      <c r="N196" s="78">
        <f t="shared" si="23"/>
        <v>50.900000000000006</v>
      </c>
      <c r="O196" s="78">
        <f t="shared" si="23"/>
        <v>50.900000000000006</v>
      </c>
      <c r="P196" s="78">
        <f t="shared" si="23"/>
        <v>67.290000000000006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2.76</v>
      </c>
      <c r="H203" s="57">
        <f>H8+H9+H10+H11+H12+H13+H14+H15+H16+H17+H18+H19+H20+H21+H22+H23+H24+H25+H26+H27+H28+H84+H85+H86+H87+H88+H89+H90+H91+H92+G203</f>
        <v>14.016</v>
      </c>
      <c r="I203" s="57">
        <f t="shared" ref="I203:P203" si="24">I8+I9+I10+I11+I12+I13+I14+I15+I16+I17+I18+I19+I20+I21+I22+I23+I24+I25+I26+I27+I28+I84+I85+I86+I87+I88+I89+I90+I91+I92+H203</f>
        <v>28.438000000000002</v>
      </c>
      <c r="J203" s="57">
        <f t="shared" si="24"/>
        <v>28.438000000000002</v>
      </c>
      <c r="K203" s="57">
        <f t="shared" si="24"/>
        <v>36.058</v>
      </c>
      <c r="L203" s="57">
        <f t="shared" si="24"/>
        <v>41.468000000000004</v>
      </c>
      <c r="M203" s="57">
        <f t="shared" si="24"/>
        <v>41.468000000000004</v>
      </c>
      <c r="N203" s="57">
        <f t="shared" si="24"/>
        <v>41.468000000000004</v>
      </c>
      <c r="O203" s="57">
        <f t="shared" si="24"/>
        <v>41.468000000000004</v>
      </c>
      <c r="P203" s="57">
        <f t="shared" si="24"/>
        <v>41.468000000000004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5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0.59000000000000008</v>
      </c>
      <c r="J204" s="57">
        <f t="shared" si="25"/>
        <v>15.071999999999996</v>
      </c>
      <c r="K204" s="57">
        <f t="shared" si="25"/>
        <v>20.031999999999996</v>
      </c>
      <c r="L204" s="57">
        <f t="shared" si="25"/>
        <v>26.951999999999998</v>
      </c>
      <c r="M204" s="57">
        <f t="shared" si="25"/>
        <v>32.292000000000002</v>
      </c>
      <c r="N204" s="57">
        <f t="shared" si="25"/>
        <v>32.292000000000002</v>
      </c>
      <c r="O204" s="57">
        <f t="shared" si="25"/>
        <v>60.652000000000001</v>
      </c>
      <c r="P204" s="57">
        <f t="shared" si="25"/>
        <v>78.182000000000002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6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6"/>
        <v>0</v>
      </c>
      <c r="K205" s="57">
        <f t="shared" si="26"/>
        <v>16.5</v>
      </c>
      <c r="L205" s="57">
        <f t="shared" si="26"/>
        <v>19.552</v>
      </c>
      <c r="M205" s="57">
        <f t="shared" si="26"/>
        <v>26.622999999999998</v>
      </c>
      <c r="N205" s="57">
        <f t="shared" si="26"/>
        <v>60.433999999999997</v>
      </c>
      <c r="O205" s="57">
        <f t="shared" si="26"/>
        <v>60.433999999999997</v>
      </c>
      <c r="P205" s="57">
        <f t="shared" si="26"/>
        <v>60.433999999999997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2.76</v>
      </c>
      <c r="H206" s="57">
        <f t="shared" ref="H206:P206" si="27">H203+H204+H205</f>
        <v>14.016</v>
      </c>
      <c r="I206" s="57">
        <f t="shared" si="27"/>
        <v>29.028000000000002</v>
      </c>
      <c r="J206" s="57">
        <f t="shared" si="27"/>
        <v>43.51</v>
      </c>
      <c r="K206" s="57">
        <f t="shared" si="27"/>
        <v>72.59</v>
      </c>
      <c r="L206" s="57">
        <f t="shared" si="27"/>
        <v>87.972000000000008</v>
      </c>
      <c r="M206" s="57">
        <f t="shared" si="27"/>
        <v>100.38300000000001</v>
      </c>
      <c r="N206" s="57">
        <f t="shared" si="27"/>
        <v>134.19400000000002</v>
      </c>
      <c r="O206" s="57">
        <f t="shared" si="27"/>
        <v>162.554</v>
      </c>
      <c r="P206" s="57">
        <f t="shared" si="27"/>
        <v>180.084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2.76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14.016</v>
      </c>
      <c r="I207" s="57">
        <f t="shared" ref="I207:P207" si="28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29.027999999999999</v>
      </c>
      <c r="J207" s="57">
        <f t="shared" si="28"/>
        <v>41.3</v>
      </c>
      <c r="K207" s="57">
        <f t="shared" si="28"/>
        <v>48.919999999999995</v>
      </c>
      <c r="L207" s="57">
        <f t="shared" si="28"/>
        <v>48.919999999999995</v>
      </c>
      <c r="M207" s="57">
        <f t="shared" si="28"/>
        <v>48.919999999999995</v>
      </c>
      <c r="N207" s="57">
        <f t="shared" si="28"/>
        <v>48.919999999999995</v>
      </c>
      <c r="O207" s="57">
        <f t="shared" si="28"/>
        <v>48.919999999999995</v>
      </c>
      <c r="P207" s="57">
        <f t="shared" si="28"/>
        <v>48.919999999999995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2.76</v>
      </c>
      <c r="H208" s="57">
        <f>H8+H9+H10+H11+H12+H13+H14+H15+H16+H17+H18+H19+H20+H21+H22+H23+H24+H25+H26+H27+H28+H84+H85+H86+H87+H88+H89+H90+H91+H92+G208</f>
        <v>14.016</v>
      </c>
      <c r="I208" s="57">
        <f t="shared" ref="I208:P208" si="29">I8+I9+I10+I11+I12+I13+I14+I15+I16+I17+I18+I19+I20+I21+I22+I23+I24+I25+I26+I27+I28+I84+I85+I86+I87+I88+I89+I90+I91+I92+H208</f>
        <v>28.438000000000002</v>
      </c>
      <c r="J208" s="57">
        <f t="shared" si="29"/>
        <v>28.438000000000002</v>
      </c>
      <c r="K208" s="57">
        <f t="shared" si="29"/>
        <v>36.058</v>
      </c>
      <c r="L208" s="57">
        <f t="shared" si="29"/>
        <v>41.468000000000004</v>
      </c>
      <c r="M208" s="57">
        <f t="shared" si="29"/>
        <v>41.468000000000004</v>
      </c>
      <c r="N208" s="57">
        <f t="shared" si="29"/>
        <v>41.468000000000004</v>
      </c>
      <c r="O208" s="57">
        <f t="shared" si="29"/>
        <v>41.468000000000004</v>
      </c>
      <c r="P208" s="57">
        <f t="shared" si="29"/>
        <v>41.468000000000004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30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0.59000000000000008</v>
      </c>
      <c r="J209" s="57">
        <f t="shared" si="30"/>
        <v>15.071999999999996</v>
      </c>
      <c r="K209" s="57">
        <f t="shared" si="30"/>
        <v>20.031999999999996</v>
      </c>
      <c r="L209" s="57">
        <f t="shared" si="30"/>
        <v>26.951999999999998</v>
      </c>
      <c r="M209" s="57">
        <f t="shared" si="30"/>
        <v>29.091999999999999</v>
      </c>
      <c r="N209" s="57">
        <f t="shared" si="30"/>
        <v>29.091999999999999</v>
      </c>
      <c r="O209" s="57">
        <f t="shared" si="30"/>
        <v>29.091999999999999</v>
      </c>
      <c r="P209" s="57">
        <f t="shared" si="30"/>
        <v>30.231999999999999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1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1"/>
        <v>0</v>
      </c>
      <c r="K210" s="57">
        <f t="shared" si="31"/>
        <v>0</v>
      </c>
      <c r="L210" s="57">
        <f t="shared" si="31"/>
        <v>3.052</v>
      </c>
      <c r="M210" s="57">
        <f t="shared" si="31"/>
        <v>10.122999999999999</v>
      </c>
      <c r="N210" s="57">
        <f t="shared" si="31"/>
        <v>12.733999999999998</v>
      </c>
      <c r="O210" s="57">
        <f t="shared" si="31"/>
        <v>12.733999999999998</v>
      </c>
      <c r="P210" s="57">
        <f t="shared" si="31"/>
        <v>12.733999999999998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2.76</v>
      </c>
      <c r="H211" s="57">
        <f t="shared" ref="H211:P211" si="32">H208+H209+H210</f>
        <v>14.016</v>
      </c>
      <c r="I211" s="57">
        <f t="shared" si="32"/>
        <v>29.028000000000002</v>
      </c>
      <c r="J211" s="57">
        <f t="shared" si="32"/>
        <v>43.51</v>
      </c>
      <c r="K211" s="57">
        <f t="shared" si="32"/>
        <v>56.089999999999996</v>
      </c>
      <c r="L211" s="57">
        <f t="shared" si="32"/>
        <v>71.472000000000008</v>
      </c>
      <c r="M211" s="57">
        <f t="shared" si="32"/>
        <v>80.683000000000007</v>
      </c>
      <c r="N211" s="57">
        <f t="shared" si="32"/>
        <v>83.293999999999997</v>
      </c>
      <c r="O211" s="57">
        <f t="shared" si="32"/>
        <v>83.293999999999997</v>
      </c>
      <c r="P211" s="57">
        <f t="shared" si="32"/>
        <v>84.433999999999997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2.76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14.016</v>
      </c>
      <c r="I212" s="57">
        <f t="shared" ref="I212:P212" si="33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29.027999999999999</v>
      </c>
      <c r="J212" s="57">
        <f t="shared" si="33"/>
        <v>41.292999999999999</v>
      </c>
      <c r="K212" s="57">
        <f t="shared" si="33"/>
        <v>48.912999999999997</v>
      </c>
      <c r="L212" s="57">
        <f t="shared" si="33"/>
        <v>48.912999999999997</v>
      </c>
      <c r="M212" s="57">
        <f t="shared" si="33"/>
        <v>48.912999999999997</v>
      </c>
      <c r="N212" s="57">
        <f t="shared" si="33"/>
        <v>48.912999999999997</v>
      </c>
      <c r="O212" s="57">
        <f t="shared" si="33"/>
        <v>48.912999999999997</v>
      </c>
      <c r="P212" s="57">
        <f t="shared" si="33"/>
        <v>48.912999999999997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4">I84+I85+I86+I87+I88+I89+I90+I91+I92+H213</f>
        <v>0</v>
      </c>
      <c r="J213" s="57">
        <f t="shared" si="34"/>
        <v>0</v>
      </c>
      <c r="K213" s="57">
        <f t="shared" si="34"/>
        <v>7.6199999999999992</v>
      </c>
      <c r="L213" s="57">
        <f t="shared" si="34"/>
        <v>13.03</v>
      </c>
      <c r="M213" s="57">
        <f t="shared" si="34"/>
        <v>13.03</v>
      </c>
      <c r="N213" s="57">
        <f t="shared" si="34"/>
        <v>13.03</v>
      </c>
      <c r="O213" s="57">
        <f t="shared" si="34"/>
        <v>13.03</v>
      </c>
      <c r="P213" s="57">
        <f t="shared" si="34"/>
        <v>13.03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5">I93+I94+I95+I96+I97+I98+I99+I100+I101+I102+I103+I104+I105+I106+I107+I108+I109+I110+I111+I112+I113+I114+I115+I116+I117+I118+I119+I120+I121+I164+I165+H214</f>
        <v>0.59000000000000008</v>
      </c>
      <c r="J214" s="57">
        <f t="shared" si="35"/>
        <v>0.59000000000000008</v>
      </c>
      <c r="K214" s="57">
        <f t="shared" si="35"/>
        <v>0.59000000000000008</v>
      </c>
      <c r="L214" s="57">
        <f t="shared" si="35"/>
        <v>7.51</v>
      </c>
      <c r="M214" s="57">
        <f t="shared" si="35"/>
        <v>7.51</v>
      </c>
      <c r="N214" s="57">
        <f t="shared" si="35"/>
        <v>7.51</v>
      </c>
      <c r="O214" s="57">
        <f t="shared" si="35"/>
        <v>7.51</v>
      </c>
      <c r="P214" s="57">
        <f t="shared" si="35"/>
        <v>8.65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6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6"/>
        <v>0</v>
      </c>
      <c r="K215" s="57">
        <f t="shared" si="36"/>
        <v>0</v>
      </c>
      <c r="L215" s="57">
        <f t="shared" si="36"/>
        <v>3.052</v>
      </c>
      <c r="M215" s="57">
        <f t="shared" si="36"/>
        <v>10.122999999999999</v>
      </c>
      <c r="N215" s="57">
        <f t="shared" si="36"/>
        <v>12.733999999999998</v>
      </c>
      <c r="O215" s="57">
        <f t="shared" si="36"/>
        <v>12.733999999999998</v>
      </c>
      <c r="P215" s="57">
        <f t="shared" si="36"/>
        <v>12.733999999999998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7">H213+H214+H215</f>
        <v>0</v>
      </c>
      <c r="I216" s="57">
        <f t="shared" si="37"/>
        <v>0.59000000000000008</v>
      </c>
      <c r="J216" s="57">
        <f t="shared" si="37"/>
        <v>0.59000000000000008</v>
      </c>
      <c r="K216" s="57">
        <f t="shared" si="37"/>
        <v>8.2099999999999991</v>
      </c>
      <c r="L216" s="57">
        <f t="shared" si="37"/>
        <v>23.591999999999999</v>
      </c>
      <c r="M216" s="57">
        <f t="shared" si="37"/>
        <v>30.662999999999997</v>
      </c>
      <c r="N216" s="57">
        <f t="shared" si="37"/>
        <v>33.274000000000001</v>
      </c>
      <c r="O216" s="57">
        <f t="shared" si="37"/>
        <v>33.274000000000001</v>
      </c>
      <c r="P216" s="57">
        <f t="shared" si="37"/>
        <v>34.414000000000001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8">I84+I85+I86+I87+I88+I89+I90+I91+I109+I110+I111+I112+I113+I114+I115+I116+I117+I118+I119+I120+I121+H217</f>
        <v>0.59000000000000008</v>
      </c>
      <c r="J217" s="57">
        <f t="shared" si="38"/>
        <v>0.59000000000000008</v>
      </c>
      <c r="K217" s="57">
        <f t="shared" si="38"/>
        <v>8.2099999999999991</v>
      </c>
      <c r="L217" s="57">
        <f t="shared" si="38"/>
        <v>8.2099999999999991</v>
      </c>
      <c r="M217" s="57">
        <f t="shared" si="38"/>
        <v>8.2099999999999991</v>
      </c>
      <c r="N217" s="57">
        <f t="shared" si="38"/>
        <v>8.2099999999999991</v>
      </c>
      <c r="O217" s="57">
        <f t="shared" si="38"/>
        <v>8.2099999999999991</v>
      </c>
      <c r="P217" s="57">
        <f t="shared" si="38"/>
        <v>8.2099999999999991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9">0+H218</f>
        <v>0</v>
      </c>
      <c r="J218" s="57">
        <f t="shared" si="39"/>
        <v>0</v>
      </c>
      <c r="K218" s="57">
        <f t="shared" si="39"/>
        <v>0</v>
      </c>
      <c r="L218" s="57">
        <f t="shared" si="39"/>
        <v>0</v>
      </c>
      <c r="M218" s="57">
        <f t="shared" si="39"/>
        <v>0</v>
      </c>
      <c r="N218" s="57">
        <f t="shared" si="39"/>
        <v>0</v>
      </c>
      <c r="O218" s="57">
        <f t="shared" si="39"/>
        <v>0</v>
      </c>
      <c r="P218" s="57">
        <f t="shared" si="39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40">I167+H219</f>
        <v>0</v>
      </c>
      <c r="J219" s="57">
        <f t="shared" si="40"/>
        <v>0</v>
      </c>
      <c r="K219" s="57">
        <f t="shared" si="40"/>
        <v>0</v>
      </c>
      <c r="L219" s="57">
        <f t="shared" si="40"/>
        <v>0</v>
      </c>
      <c r="M219" s="57">
        <f t="shared" si="40"/>
        <v>0</v>
      </c>
      <c r="N219" s="57">
        <f t="shared" si="40"/>
        <v>0</v>
      </c>
      <c r="O219" s="57">
        <f t="shared" si="40"/>
        <v>8.86</v>
      </c>
      <c r="P219" s="57">
        <f t="shared" si="40"/>
        <v>8.86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1">0+H220</f>
        <v>0</v>
      </c>
      <c r="J220" s="57">
        <f t="shared" si="41"/>
        <v>0</v>
      </c>
      <c r="K220" s="57">
        <f t="shared" si="41"/>
        <v>0</v>
      </c>
      <c r="L220" s="57">
        <f t="shared" si="41"/>
        <v>0</v>
      </c>
      <c r="M220" s="57">
        <f t="shared" si="41"/>
        <v>0</v>
      </c>
      <c r="N220" s="57">
        <f t="shared" si="41"/>
        <v>0</v>
      </c>
      <c r="O220" s="57">
        <f t="shared" si="41"/>
        <v>0</v>
      </c>
      <c r="P220" s="57">
        <f t="shared" si="41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2">H218+H219+H220</f>
        <v>0</v>
      </c>
      <c r="I221" s="57">
        <f t="shared" si="42"/>
        <v>0</v>
      </c>
      <c r="J221" s="57">
        <f t="shared" si="42"/>
        <v>0</v>
      </c>
      <c r="K221" s="57">
        <f t="shared" si="42"/>
        <v>0</v>
      </c>
      <c r="L221" s="57">
        <f t="shared" si="42"/>
        <v>0</v>
      </c>
      <c r="M221" s="57">
        <f t="shared" si="42"/>
        <v>0</v>
      </c>
      <c r="N221" s="57">
        <f t="shared" si="42"/>
        <v>0</v>
      </c>
      <c r="O221" s="57">
        <f t="shared" si="42"/>
        <v>8.86</v>
      </c>
      <c r="P221" s="57">
        <f t="shared" si="42"/>
        <v>8.86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3">0+H222</f>
        <v>0</v>
      </c>
      <c r="J222" s="57">
        <f t="shared" si="43"/>
        <v>0</v>
      </c>
      <c r="K222" s="57">
        <f t="shared" si="43"/>
        <v>0</v>
      </c>
      <c r="L222" s="57">
        <f t="shared" si="43"/>
        <v>0</v>
      </c>
      <c r="M222" s="57">
        <f t="shared" si="43"/>
        <v>0</v>
      </c>
      <c r="N222" s="57">
        <f t="shared" si="43"/>
        <v>0</v>
      </c>
      <c r="O222" s="57">
        <f t="shared" si="43"/>
        <v>0</v>
      </c>
      <c r="P222" s="57">
        <f t="shared" si="43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4">I169+I170+H224</f>
        <v>0</v>
      </c>
      <c r="J224" s="57">
        <f t="shared" si="44"/>
        <v>0</v>
      </c>
      <c r="K224" s="57">
        <f t="shared" si="44"/>
        <v>0</v>
      </c>
      <c r="L224" s="57">
        <f t="shared" si="44"/>
        <v>0</v>
      </c>
      <c r="M224" s="57">
        <f t="shared" si="44"/>
        <v>3.2</v>
      </c>
      <c r="N224" s="57">
        <f t="shared" si="44"/>
        <v>3.2</v>
      </c>
      <c r="O224" s="57">
        <f t="shared" si="44"/>
        <v>3.2</v>
      </c>
      <c r="P224" s="57">
        <f t="shared" si="44"/>
        <v>19.59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5">I171+I172+H225</f>
        <v>0</v>
      </c>
      <c r="J225" s="57">
        <f t="shared" si="45"/>
        <v>0</v>
      </c>
      <c r="K225" s="57">
        <f t="shared" si="45"/>
        <v>16.5</v>
      </c>
      <c r="L225" s="57">
        <f t="shared" si="45"/>
        <v>16.5</v>
      </c>
      <c r="M225" s="57">
        <f t="shared" si="45"/>
        <v>16.5</v>
      </c>
      <c r="N225" s="57">
        <f t="shared" si="45"/>
        <v>47.7</v>
      </c>
      <c r="O225" s="57">
        <f t="shared" si="45"/>
        <v>47.7</v>
      </c>
      <c r="P225" s="57">
        <f t="shared" si="45"/>
        <v>47.7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6">H223+H224+H225</f>
        <v>0</v>
      </c>
      <c r="I226" s="57">
        <f t="shared" si="46"/>
        <v>0</v>
      </c>
      <c r="J226" s="57">
        <f t="shared" si="46"/>
        <v>0</v>
      </c>
      <c r="K226" s="57">
        <f t="shared" si="46"/>
        <v>16.5</v>
      </c>
      <c r="L226" s="57">
        <f t="shared" si="46"/>
        <v>16.5</v>
      </c>
      <c r="M226" s="57">
        <f t="shared" si="46"/>
        <v>19.7</v>
      </c>
      <c r="N226" s="57">
        <f t="shared" si="46"/>
        <v>50.900000000000006</v>
      </c>
      <c r="O226" s="57">
        <f t="shared" si="46"/>
        <v>50.900000000000006</v>
      </c>
      <c r="P226" s="57">
        <f t="shared" si="46"/>
        <v>67.290000000000006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206" activePane="bottomLeft" state="frozen"/>
      <selection pane="bottomLeft" activeCell="J219" sqref="J219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2.8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7.17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5.26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6.0000000000000001E-3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0.7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1.96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2.87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1.29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3.3</v>
      </c>
      <c r="J20" s="26"/>
      <c r="K20" s="13"/>
      <c r="L20" s="13"/>
      <c r="M20" s="13"/>
      <c r="N20" s="13"/>
      <c r="O20" s="13"/>
      <c r="P20" s="13"/>
    </row>
    <row r="21" spans="1:16" s="6" customFormat="1" ht="170.2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1.69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0.12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0.05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0.77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1.1200000000000001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0.08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8.0000000000000002E-3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4.0000000000000001E-3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0.08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0.06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0.18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0.05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0.41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0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0.89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0.33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0.92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0.93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0.42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0.51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0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0.26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0.74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0.5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0.56999999999999995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0.99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0.08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0.09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0.41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0.02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0.13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0.35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0.34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7.0000000000000007E-2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0.28999999999999998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0.04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0.52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0.72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0.37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2.2999999999999998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0.31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2.33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1.47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1.93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2.82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0.37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0.41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0.66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0.37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0.02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2.73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5.0599999999999996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0.56000000000000005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0.02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0.17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0.14000000000000001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0.1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0.51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0.77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0.06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0.46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0.18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0.27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0.17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0.06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0.16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0.18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0.06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0.09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0.01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0.59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0.44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0.6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0.3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0.69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0.08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0.19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0.39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0.33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0.13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0.45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0.09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0.05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0.66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0.04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0.01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0.02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0.56000000000000005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0.36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0.57999999999999996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0.11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0.52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0.85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0.98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0.09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7.0000000000000007E-2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0.57999999999999996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0.37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0.13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0.03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0.01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0.05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0.02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1.1499999999999999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3.46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9.11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16.37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3.99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51.75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16.5</v>
      </c>
      <c r="L172" s="26"/>
      <c r="M172" s="26"/>
      <c r="N172" s="26"/>
      <c r="O172" s="26"/>
      <c r="P172" s="26"/>
    </row>
    <row r="173" spans="1:16" s="6" customFormat="1" ht="0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2.8</v>
      </c>
      <c r="H173" s="76">
        <f>SUM(H8:H28,H84:H92)+G173</f>
        <v>15.265999999999998</v>
      </c>
      <c r="I173" s="76">
        <f t="shared" ref="I173:P173" si="3">SUM(I8:I28,I84:I92)+H173</f>
        <v>29.217999999999996</v>
      </c>
      <c r="J173" s="76">
        <f t="shared" si="3"/>
        <v>29.217999999999996</v>
      </c>
      <c r="K173" s="76">
        <f t="shared" si="3"/>
        <v>36.597999999999999</v>
      </c>
      <c r="L173" s="76">
        <f t="shared" si="3"/>
        <v>41.658000000000001</v>
      </c>
      <c r="M173" s="76">
        <f t="shared" si="3"/>
        <v>41.658000000000001</v>
      </c>
      <c r="N173" s="76">
        <f t="shared" si="3"/>
        <v>41.658000000000001</v>
      </c>
      <c r="O173" s="76">
        <f t="shared" si="3"/>
        <v>41.658000000000001</v>
      </c>
      <c r="P173" s="76">
        <f t="shared" si="3"/>
        <v>41.658000000000001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0.59</v>
      </c>
      <c r="J174" s="76">
        <f t="shared" si="4"/>
        <v>12.529999999999998</v>
      </c>
      <c r="K174" s="76">
        <f t="shared" si="4"/>
        <v>17.38</v>
      </c>
      <c r="L174" s="76">
        <f t="shared" si="4"/>
        <v>24.259999999999998</v>
      </c>
      <c r="M174" s="76">
        <f t="shared" si="4"/>
        <v>30.18</v>
      </c>
      <c r="N174" s="76">
        <f t="shared" si="4"/>
        <v>30.18</v>
      </c>
      <c r="O174" s="76">
        <f t="shared" si="4"/>
        <v>58.79</v>
      </c>
      <c r="P174" s="76">
        <f t="shared" si="4"/>
        <v>76.31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16.5</v>
      </c>
      <c r="L175" s="76">
        <f t="shared" si="5"/>
        <v>19.501999999999999</v>
      </c>
      <c r="M175" s="76">
        <f t="shared" si="5"/>
        <v>24.542999999999999</v>
      </c>
      <c r="N175" s="76">
        <f t="shared" si="5"/>
        <v>58.194000000000003</v>
      </c>
      <c r="O175" s="76">
        <f t="shared" si="5"/>
        <v>58.194000000000003</v>
      </c>
      <c r="P175" s="76">
        <f t="shared" si="5"/>
        <v>58.194000000000003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2.8</v>
      </c>
      <c r="H176" s="76">
        <f t="shared" ref="H176:O176" si="6">H175+H174+H173</f>
        <v>15.265999999999998</v>
      </c>
      <c r="I176" s="76">
        <f t="shared" si="6"/>
        <v>29.807999999999996</v>
      </c>
      <c r="J176" s="76">
        <f t="shared" si="6"/>
        <v>41.74799999999999</v>
      </c>
      <c r="K176" s="76">
        <f t="shared" si="6"/>
        <v>70.477999999999994</v>
      </c>
      <c r="L176" s="76">
        <f t="shared" si="6"/>
        <v>85.42</v>
      </c>
      <c r="M176" s="76">
        <f t="shared" si="6"/>
        <v>96.381</v>
      </c>
      <c r="N176" s="76">
        <f t="shared" si="6"/>
        <v>130.03199999999998</v>
      </c>
      <c r="O176" s="76">
        <f t="shared" si="6"/>
        <v>158.642</v>
      </c>
      <c r="P176" s="76">
        <f>P175+P174+P173</f>
        <v>176.16200000000003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2.8</v>
      </c>
      <c r="H177" s="76">
        <f t="shared" ref="H177:P177" si="7">SUM(H8:H76,H84:H91,H109:H121)+G177</f>
        <v>15.265999999999998</v>
      </c>
      <c r="I177" s="76">
        <f t="shared" si="7"/>
        <v>29.808</v>
      </c>
      <c r="J177" s="76">
        <f t="shared" si="7"/>
        <v>41.518000000000001</v>
      </c>
      <c r="K177" s="76">
        <f t="shared" si="7"/>
        <v>48.897999999999996</v>
      </c>
      <c r="L177" s="76">
        <f t="shared" si="7"/>
        <v>48.897999999999996</v>
      </c>
      <c r="M177" s="76">
        <f t="shared" si="7"/>
        <v>48.897999999999996</v>
      </c>
      <c r="N177" s="76">
        <f t="shared" si="7"/>
        <v>48.897999999999996</v>
      </c>
      <c r="O177" s="76">
        <f t="shared" si="7"/>
        <v>48.897999999999996</v>
      </c>
      <c r="P177" s="76">
        <f t="shared" si="7"/>
        <v>48.897999999999996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2.8</v>
      </c>
      <c r="H178" s="76">
        <f>SUM(H8:H28,H84:H92)+G178</f>
        <v>15.265999999999998</v>
      </c>
      <c r="I178" s="76">
        <f t="shared" ref="I178:P178" si="8">SUM(I8:I28,I84:I92)+H178</f>
        <v>29.217999999999996</v>
      </c>
      <c r="J178" s="76">
        <f t="shared" si="8"/>
        <v>29.217999999999996</v>
      </c>
      <c r="K178" s="76">
        <f t="shared" si="8"/>
        <v>36.597999999999999</v>
      </c>
      <c r="L178" s="76">
        <f t="shared" si="8"/>
        <v>41.658000000000001</v>
      </c>
      <c r="M178" s="76">
        <f t="shared" si="8"/>
        <v>41.658000000000001</v>
      </c>
      <c r="N178" s="76">
        <f t="shared" si="8"/>
        <v>41.658000000000001</v>
      </c>
      <c r="O178" s="76">
        <f t="shared" si="8"/>
        <v>41.658000000000001</v>
      </c>
      <c r="P178" s="76">
        <f t="shared" si="8"/>
        <v>41.658000000000001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0.59</v>
      </c>
      <c r="J179" s="76">
        <f t="shared" si="9"/>
        <v>14.599999999999998</v>
      </c>
      <c r="K179" s="76">
        <f t="shared" si="9"/>
        <v>19.45</v>
      </c>
      <c r="L179" s="76">
        <f t="shared" si="9"/>
        <v>26.33</v>
      </c>
      <c r="M179" s="76">
        <f t="shared" si="9"/>
        <v>28.259999999999998</v>
      </c>
      <c r="N179" s="76">
        <f t="shared" si="9"/>
        <v>28.259999999999998</v>
      </c>
      <c r="O179" s="76">
        <f t="shared" si="9"/>
        <v>28.259999999999998</v>
      </c>
      <c r="P179" s="76">
        <f t="shared" si="9"/>
        <v>29.409999999999997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3.0020000000000002</v>
      </c>
      <c r="M180" s="76">
        <f t="shared" si="10"/>
        <v>8.043000000000001</v>
      </c>
      <c r="N180" s="76">
        <f t="shared" si="10"/>
        <v>10.494</v>
      </c>
      <c r="O180" s="76">
        <f t="shared" si="10"/>
        <v>10.494</v>
      </c>
      <c r="P180" s="76">
        <f t="shared" si="10"/>
        <v>10.494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2.8</v>
      </c>
      <c r="H181" s="76">
        <f t="shared" ref="H181:P181" si="11">H180+H179+H178</f>
        <v>15.265999999999998</v>
      </c>
      <c r="I181" s="76">
        <f t="shared" si="11"/>
        <v>29.807999999999996</v>
      </c>
      <c r="J181" s="76">
        <f t="shared" si="11"/>
        <v>43.817999999999998</v>
      </c>
      <c r="K181" s="76">
        <f t="shared" si="11"/>
        <v>56.048000000000002</v>
      </c>
      <c r="L181" s="76">
        <f t="shared" si="11"/>
        <v>70.989999999999995</v>
      </c>
      <c r="M181" s="76">
        <f t="shared" si="11"/>
        <v>77.960999999999999</v>
      </c>
      <c r="N181" s="76">
        <f t="shared" si="11"/>
        <v>80.412000000000006</v>
      </c>
      <c r="O181" s="76">
        <f t="shared" si="11"/>
        <v>80.412000000000006</v>
      </c>
      <c r="P181" s="76">
        <f t="shared" si="11"/>
        <v>81.561999999999998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2.8</v>
      </c>
      <c r="H182" s="76">
        <f t="shared" ref="H182:P182" si="12">SUM(H8:H76,H84:H91,H109:H121)+G182</f>
        <v>15.265999999999998</v>
      </c>
      <c r="I182" s="76">
        <f t="shared" si="12"/>
        <v>29.808</v>
      </c>
      <c r="J182" s="76">
        <f t="shared" si="12"/>
        <v>41.518000000000001</v>
      </c>
      <c r="K182" s="76">
        <f t="shared" si="12"/>
        <v>48.897999999999996</v>
      </c>
      <c r="L182" s="76">
        <f t="shared" si="12"/>
        <v>48.897999999999996</v>
      </c>
      <c r="M182" s="76">
        <f t="shared" si="12"/>
        <v>48.897999999999996</v>
      </c>
      <c r="N182" s="76">
        <f t="shared" si="12"/>
        <v>48.897999999999996</v>
      </c>
      <c r="O182" s="76">
        <f t="shared" si="12"/>
        <v>48.897999999999996</v>
      </c>
      <c r="P182" s="76">
        <f t="shared" si="12"/>
        <v>48.897999999999996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7.379999999999999</v>
      </c>
      <c r="L183" s="76">
        <f t="shared" si="13"/>
        <v>12.439999999999998</v>
      </c>
      <c r="M183" s="76">
        <f t="shared" si="13"/>
        <v>12.439999999999998</v>
      </c>
      <c r="N183" s="76">
        <f t="shared" si="13"/>
        <v>12.439999999999998</v>
      </c>
      <c r="O183" s="76">
        <f t="shared" si="13"/>
        <v>12.439999999999998</v>
      </c>
      <c r="P183" s="76">
        <f t="shared" si="13"/>
        <v>12.439999999999998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0.59</v>
      </c>
      <c r="J184" s="76">
        <f t="shared" si="14"/>
        <v>0.59</v>
      </c>
      <c r="K184" s="76">
        <f t="shared" si="14"/>
        <v>0.59</v>
      </c>
      <c r="L184" s="76">
        <f t="shared" si="14"/>
        <v>7.4700000000000006</v>
      </c>
      <c r="M184" s="76">
        <f t="shared" si="14"/>
        <v>7.4700000000000006</v>
      </c>
      <c r="N184" s="76">
        <f t="shared" si="14"/>
        <v>7.4700000000000006</v>
      </c>
      <c r="O184" s="76">
        <f t="shared" si="14"/>
        <v>7.4700000000000006</v>
      </c>
      <c r="P184" s="76">
        <f t="shared" si="14"/>
        <v>8.620000000000001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3.0020000000000002</v>
      </c>
      <c r="M185" s="76">
        <f t="shared" si="15"/>
        <v>8.043000000000001</v>
      </c>
      <c r="N185" s="76">
        <f t="shared" si="15"/>
        <v>10.494</v>
      </c>
      <c r="O185" s="76">
        <f t="shared" si="15"/>
        <v>10.494</v>
      </c>
      <c r="P185" s="76">
        <f t="shared" si="15"/>
        <v>10.494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0.59</v>
      </c>
      <c r="J186" s="76">
        <f t="shared" si="16"/>
        <v>0.59</v>
      </c>
      <c r="K186" s="76">
        <f t="shared" si="16"/>
        <v>7.9699999999999989</v>
      </c>
      <c r="L186" s="76">
        <f t="shared" si="16"/>
        <v>22.911999999999999</v>
      </c>
      <c r="M186" s="76">
        <f t="shared" si="16"/>
        <v>27.952999999999999</v>
      </c>
      <c r="N186" s="76">
        <f t="shared" si="16"/>
        <v>30.403999999999996</v>
      </c>
      <c r="O186" s="76">
        <f t="shared" si="16"/>
        <v>30.403999999999996</v>
      </c>
      <c r="P186" s="76">
        <f t="shared" si="16"/>
        <v>31.553999999999998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0.59</v>
      </c>
      <c r="J187" s="76">
        <f t="shared" si="17"/>
        <v>0.59</v>
      </c>
      <c r="K187" s="76">
        <f t="shared" si="17"/>
        <v>7.9699999999999989</v>
      </c>
      <c r="L187" s="76">
        <f t="shared" si="17"/>
        <v>7.9699999999999989</v>
      </c>
      <c r="M187" s="76">
        <f t="shared" si="17"/>
        <v>7.9699999999999989</v>
      </c>
      <c r="N187" s="76">
        <f t="shared" si="17"/>
        <v>7.9699999999999989</v>
      </c>
      <c r="O187" s="76">
        <f t="shared" si="17"/>
        <v>7.9699999999999989</v>
      </c>
      <c r="P187" s="76">
        <f t="shared" si="17"/>
        <v>7.9699999999999989</v>
      </c>
    </row>
    <row r="188" spans="1:16" s="6" customFormat="1" ht="0.75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9.11</v>
      </c>
      <c r="P189" s="76">
        <f t="shared" si="18"/>
        <v>9.11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9.11</v>
      </c>
      <c r="P191" s="76">
        <f t="shared" si="19"/>
        <v>9.11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3.99</v>
      </c>
      <c r="N194" s="78">
        <f t="shared" si="20"/>
        <v>3.99</v>
      </c>
      <c r="O194" s="78">
        <f t="shared" si="20"/>
        <v>3.99</v>
      </c>
      <c r="P194" s="78">
        <f t="shared" si="20"/>
        <v>20.36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16.5</v>
      </c>
      <c r="L195" s="78">
        <f t="shared" si="21"/>
        <v>16.5</v>
      </c>
      <c r="M195" s="78">
        <f t="shared" si="21"/>
        <v>16.5</v>
      </c>
      <c r="N195" s="78">
        <f t="shared" si="21"/>
        <v>47.7</v>
      </c>
      <c r="O195" s="78">
        <f t="shared" si="21"/>
        <v>47.7</v>
      </c>
      <c r="P195" s="78">
        <f t="shared" si="21"/>
        <v>47.7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16.5</v>
      </c>
      <c r="L196" s="78">
        <f t="shared" si="22"/>
        <v>16.5</v>
      </c>
      <c r="M196" s="78">
        <f t="shared" si="22"/>
        <v>20.490000000000002</v>
      </c>
      <c r="N196" s="78">
        <f t="shared" si="22"/>
        <v>51.690000000000005</v>
      </c>
      <c r="O196" s="78">
        <f t="shared" si="22"/>
        <v>51.690000000000005</v>
      </c>
      <c r="P196" s="78">
        <f t="shared" si="22"/>
        <v>68.06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2.8</v>
      </c>
      <c r="H203" s="57">
        <f>H8+H9+H10+H11+H12+H13+H14+H15+H16+H17+H18+H19+H20+H21+H22+H23+H24+H25+H26+H27+H28+H84+H85+H86+H87+H88+H89+H90+H91+H92+G203</f>
        <v>15.265999999999998</v>
      </c>
      <c r="I203" s="57">
        <f t="shared" ref="I203:P203" si="23">I8+I9+I10+I11+I12+I13+I14+I15+I16+I17+I18+I19+I20+I21+I22+I23+I24+I25+I26+I27+I28+I84+I85+I86+I87+I88+I89+I90+I91+I92+H203</f>
        <v>29.217999999999996</v>
      </c>
      <c r="J203" s="57">
        <f t="shared" si="23"/>
        <v>29.217999999999996</v>
      </c>
      <c r="K203" s="57">
        <f t="shared" si="23"/>
        <v>36.597999999999999</v>
      </c>
      <c r="L203" s="57">
        <f t="shared" si="23"/>
        <v>41.658000000000001</v>
      </c>
      <c r="M203" s="57">
        <f t="shared" si="23"/>
        <v>41.658000000000001</v>
      </c>
      <c r="N203" s="57">
        <f t="shared" si="23"/>
        <v>41.658000000000001</v>
      </c>
      <c r="O203" s="57">
        <f t="shared" si="23"/>
        <v>41.658000000000001</v>
      </c>
      <c r="P203" s="57">
        <f t="shared" si="23"/>
        <v>41.658000000000001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0.59</v>
      </c>
      <c r="J204" s="57">
        <f t="shared" si="24"/>
        <v>14.599999999999998</v>
      </c>
      <c r="K204" s="57">
        <f t="shared" si="24"/>
        <v>19.45</v>
      </c>
      <c r="L204" s="57">
        <f t="shared" si="24"/>
        <v>26.33</v>
      </c>
      <c r="M204" s="57">
        <f t="shared" si="24"/>
        <v>32.25</v>
      </c>
      <c r="N204" s="57">
        <f t="shared" si="24"/>
        <v>32.25</v>
      </c>
      <c r="O204" s="57">
        <f t="shared" si="24"/>
        <v>60.86</v>
      </c>
      <c r="P204" s="57">
        <f t="shared" si="24"/>
        <v>78.38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16.5</v>
      </c>
      <c r="L205" s="57">
        <f t="shared" si="25"/>
        <v>19.501999999999999</v>
      </c>
      <c r="M205" s="57">
        <f t="shared" si="25"/>
        <v>24.542999999999999</v>
      </c>
      <c r="N205" s="57">
        <f t="shared" si="25"/>
        <v>58.193999999999996</v>
      </c>
      <c r="O205" s="57">
        <f t="shared" si="25"/>
        <v>58.193999999999996</v>
      </c>
      <c r="P205" s="57">
        <f t="shared" si="25"/>
        <v>58.193999999999996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2.8</v>
      </c>
      <c r="H206" s="57">
        <f t="shared" ref="H206:P206" si="26">H203+H204+H205</f>
        <v>15.265999999999998</v>
      </c>
      <c r="I206" s="57">
        <f t="shared" si="26"/>
        <v>29.807999999999996</v>
      </c>
      <c r="J206" s="57">
        <f t="shared" si="26"/>
        <v>43.817999999999998</v>
      </c>
      <c r="K206" s="57">
        <f t="shared" si="26"/>
        <v>72.548000000000002</v>
      </c>
      <c r="L206" s="57">
        <f t="shared" si="26"/>
        <v>87.49</v>
      </c>
      <c r="M206" s="57">
        <f t="shared" si="26"/>
        <v>98.450999999999993</v>
      </c>
      <c r="N206" s="57">
        <f t="shared" si="26"/>
        <v>132.102</v>
      </c>
      <c r="O206" s="57">
        <f t="shared" si="26"/>
        <v>160.71199999999999</v>
      </c>
      <c r="P206" s="57">
        <f t="shared" si="26"/>
        <v>178.232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2.8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15.265999999999998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29.808</v>
      </c>
      <c r="J207" s="57">
        <f t="shared" si="27"/>
        <v>41.518000000000001</v>
      </c>
      <c r="K207" s="57">
        <f t="shared" si="27"/>
        <v>48.897999999999996</v>
      </c>
      <c r="L207" s="57">
        <f t="shared" si="27"/>
        <v>48.897999999999996</v>
      </c>
      <c r="M207" s="57">
        <f t="shared" si="27"/>
        <v>48.897999999999996</v>
      </c>
      <c r="N207" s="57">
        <f t="shared" si="27"/>
        <v>48.897999999999996</v>
      </c>
      <c r="O207" s="57">
        <f t="shared" si="27"/>
        <v>48.897999999999996</v>
      </c>
      <c r="P207" s="57">
        <f t="shared" si="27"/>
        <v>48.897999999999996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2.8</v>
      </c>
      <c r="H208" s="57">
        <f>H8+H9+H10+H11+H12+H13+H14+H15+H16+H17+H18+H19+H20+H21+H22+H23+H24+H25+H26+H27+H28+H84+H85+H86+H87+H88+H89+H90+H91+H92+G208</f>
        <v>15.265999999999998</v>
      </c>
      <c r="I208" s="57">
        <f t="shared" ref="I208:P208" si="28">I8+I9+I10+I11+I12+I13+I14+I15+I16+I17+I18+I19+I20+I21+I22+I23+I24+I25+I26+I27+I28+I84+I85+I86+I87+I88+I89+I90+I91+I92+H208</f>
        <v>29.217999999999996</v>
      </c>
      <c r="J208" s="57">
        <f t="shared" si="28"/>
        <v>29.217999999999996</v>
      </c>
      <c r="K208" s="57">
        <f t="shared" si="28"/>
        <v>36.597999999999999</v>
      </c>
      <c r="L208" s="57">
        <f t="shared" si="28"/>
        <v>41.658000000000001</v>
      </c>
      <c r="M208" s="57">
        <f t="shared" si="28"/>
        <v>41.658000000000001</v>
      </c>
      <c r="N208" s="57">
        <f t="shared" si="28"/>
        <v>41.658000000000001</v>
      </c>
      <c r="O208" s="57">
        <f t="shared" si="28"/>
        <v>41.658000000000001</v>
      </c>
      <c r="P208" s="57">
        <f t="shared" si="28"/>
        <v>41.658000000000001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0.59</v>
      </c>
      <c r="J209" s="57">
        <f t="shared" si="29"/>
        <v>14.599999999999998</v>
      </c>
      <c r="K209" s="57">
        <f t="shared" si="29"/>
        <v>19.45</v>
      </c>
      <c r="L209" s="57">
        <f t="shared" si="29"/>
        <v>26.33</v>
      </c>
      <c r="M209" s="57">
        <f t="shared" si="29"/>
        <v>28.259999999999998</v>
      </c>
      <c r="N209" s="57">
        <f t="shared" si="29"/>
        <v>28.259999999999998</v>
      </c>
      <c r="O209" s="57">
        <f t="shared" si="29"/>
        <v>28.259999999999998</v>
      </c>
      <c r="P209" s="57">
        <f t="shared" si="29"/>
        <v>29.409999999999997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3.0020000000000002</v>
      </c>
      <c r="M210" s="57">
        <f t="shared" si="30"/>
        <v>8.043000000000001</v>
      </c>
      <c r="N210" s="57">
        <f t="shared" si="30"/>
        <v>10.494</v>
      </c>
      <c r="O210" s="57">
        <f t="shared" si="30"/>
        <v>10.494</v>
      </c>
      <c r="P210" s="57">
        <f t="shared" si="30"/>
        <v>10.494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2.8</v>
      </c>
      <c r="H211" s="57">
        <f t="shared" ref="H211:P211" si="31">H208+H209+H210</f>
        <v>15.265999999999998</v>
      </c>
      <c r="I211" s="57">
        <f t="shared" si="31"/>
        <v>29.807999999999996</v>
      </c>
      <c r="J211" s="57">
        <f t="shared" si="31"/>
        <v>43.817999999999998</v>
      </c>
      <c r="K211" s="57">
        <f t="shared" si="31"/>
        <v>56.048000000000002</v>
      </c>
      <c r="L211" s="57">
        <f t="shared" si="31"/>
        <v>70.989999999999995</v>
      </c>
      <c r="M211" s="57">
        <f t="shared" si="31"/>
        <v>77.961000000000013</v>
      </c>
      <c r="N211" s="57">
        <f t="shared" si="31"/>
        <v>80.412000000000006</v>
      </c>
      <c r="O211" s="57">
        <f t="shared" si="31"/>
        <v>80.412000000000006</v>
      </c>
      <c r="P211" s="57">
        <f t="shared" si="31"/>
        <v>81.561999999999998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2.8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15.265999999999998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29.808</v>
      </c>
      <c r="J212" s="57">
        <f t="shared" si="32"/>
        <v>41.51</v>
      </c>
      <c r="K212" s="57">
        <f t="shared" si="32"/>
        <v>48.89</v>
      </c>
      <c r="L212" s="57">
        <f t="shared" si="32"/>
        <v>48.89</v>
      </c>
      <c r="M212" s="57">
        <f t="shared" si="32"/>
        <v>48.89</v>
      </c>
      <c r="N212" s="57">
        <f t="shared" si="32"/>
        <v>48.89</v>
      </c>
      <c r="O212" s="57">
        <f t="shared" si="32"/>
        <v>48.89</v>
      </c>
      <c r="P212" s="57">
        <f t="shared" si="32"/>
        <v>48.89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7.379999999999999</v>
      </c>
      <c r="L213" s="57">
        <f t="shared" si="33"/>
        <v>12.439999999999998</v>
      </c>
      <c r="M213" s="57">
        <f t="shared" si="33"/>
        <v>12.439999999999998</v>
      </c>
      <c r="N213" s="57">
        <f t="shared" si="33"/>
        <v>12.439999999999998</v>
      </c>
      <c r="O213" s="57">
        <f t="shared" si="33"/>
        <v>12.439999999999998</v>
      </c>
      <c r="P213" s="57">
        <f t="shared" si="33"/>
        <v>12.439999999999998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0.59</v>
      </c>
      <c r="J214" s="57">
        <f t="shared" si="34"/>
        <v>0.59</v>
      </c>
      <c r="K214" s="57">
        <f t="shared" si="34"/>
        <v>0.59</v>
      </c>
      <c r="L214" s="57">
        <f t="shared" si="34"/>
        <v>7.4700000000000006</v>
      </c>
      <c r="M214" s="57">
        <f t="shared" si="34"/>
        <v>7.4700000000000006</v>
      </c>
      <c r="N214" s="57">
        <f t="shared" si="34"/>
        <v>7.4700000000000006</v>
      </c>
      <c r="O214" s="57">
        <f t="shared" si="34"/>
        <v>7.4700000000000006</v>
      </c>
      <c r="P214" s="57">
        <f t="shared" si="34"/>
        <v>8.620000000000001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3.0020000000000002</v>
      </c>
      <c r="M215" s="57">
        <f t="shared" si="35"/>
        <v>8.043000000000001</v>
      </c>
      <c r="N215" s="57">
        <f t="shared" si="35"/>
        <v>10.494</v>
      </c>
      <c r="O215" s="57">
        <f t="shared" si="35"/>
        <v>10.494</v>
      </c>
      <c r="P215" s="57">
        <f t="shared" si="35"/>
        <v>10.494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0.59</v>
      </c>
      <c r="J216" s="57">
        <f t="shared" si="36"/>
        <v>0.59</v>
      </c>
      <c r="K216" s="57">
        <f t="shared" si="36"/>
        <v>7.9699999999999989</v>
      </c>
      <c r="L216" s="57">
        <f t="shared" si="36"/>
        <v>22.911999999999995</v>
      </c>
      <c r="M216" s="57">
        <f t="shared" si="36"/>
        <v>27.952999999999996</v>
      </c>
      <c r="N216" s="57">
        <f t="shared" si="36"/>
        <v>30.403999999999996</v>
      </c>
      <c r="O216" s="57">
        <f t="shared" si="36"/>
        <v>30.403999999999996</v>
      </c>
      <c r="P216" s="57">
        <f t="shared" si="36"/>
        <v>31.553999999999998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0.59</v>
      </c>
      <c r="J217" s="57">
        <f t="shared" si="37"/>
        <v>0.59</v>
      </c>
      <c r="K217" s="57">
        <f t="shared" si="37"/>
        <v>7.9699999999999989</v>
      </c>
      <c r="L217" s="57">
        <f t="shared" si="37"/>
        <v>7.9699999999999989</v>
      </c>
      <c r="M217" s="57">
        <f t="shared" si="37"/>
        <v>7.9699999999999989</v>
      </c>
      <c r="N217" s="57">
        <f t="shared" si="37"/>
        <v>7.9699999999999989</v>
      </c>
      <c r="O217" s="57">
        <f t="shared" si="37"/>
        <v>7.9699999999999989</v>
      </c>
      <c r="P217" s="57">
        <f t="shared" si="37"/>
        <v>7.9699999999999989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9.11</v>
      </c>
      <c r="P219" s="57">
        <f t="shared" si="39"/>
        <v>9.11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9.11</v>
      </c>
      <c r="P221" s="57">
        <f t="shared" si="41"/>
        <v>9.11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3.99</v>
      </c>
      <c r="N224" s="57">
        <f t="shared" si="43"/>
        <v>3.99</v>
      </c>
      <c r="O224" s="57">
        <f t="shared" si="43"/>
        <v>3.99</v>
      </c>
      <c r="P224" s="57">
        <f t="shared" si="43"/>
        <v>20.36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16.5</v>
      </c>
      <c r="L225" s="57">
        <f t="shared" si="44"/>
        <v>16.5</v>
      </c>
      <c r="M225" s="57">
        <f t="shared" si="44"/>
        <v>16.5</v>
      </c>
      <c r="N225" s="57">
        <f t="shared" si="44"/>
        <v>47.7</v>
      </c>
      <c r="O225" s="57">
        <f t="shared" si="44"/>
        <v>47.7</v>
      </c>
      <c r="P225" s="57">
        <f t="shared" si="44"/>
        <v>47.7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16.5</v>
      </c>
      <c r="L226" s="57">
        <f t="shared" si="45"/>
        <v>16.5</v>
      </c>
      <c r="M226" s="57">
        <f t="shared" si="45"/>
        <v>20.490000000000002</v>
      </c>
      <c r="N226" s="57">
        <f t="shared" si="45"/>
        <v>51.690000000000005</v>
      </c>
      <c r="O226" s="57">
        <f t="shared" si="45"/>
        <v>51.690000000000005</v>
      </c>
      <c r="P226" s="57">
        <f t="shared" si="45"/>
        <v>68.06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170" activePane="bottomLeft" state="frozen"/>
      <selection pane="bottomLeft" activeCell="Q1" sqref="Q1:Q1048576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2.79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5.85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8.25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6.0000000000000001E-3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0.7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1.99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2.84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1.35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3.27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1.69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0.11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0.05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0.74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1.1000000000000001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0.09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8.0000000000000002E-3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4.0000000000000001E-3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0.08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0.05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0.18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0.05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0.41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0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0.87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0.34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0.91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0.93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0.41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0.47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0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0.26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0.74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0.48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0.56000000000000005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0.97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0.03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0.12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0.4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0.02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0.13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0.22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0.34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0.08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0.28000000000000003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0.05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0.53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0.76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0.34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1.92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0.27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2.4300000000000002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1.54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1.96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2.82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0.37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0.4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0.66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0.37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0.02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2.75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5.03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0.55000000000000004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0.02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0.17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0.13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0.11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0.49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0.76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0.05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0.44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0.18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0.27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0.17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0.05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0.15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0.17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0.06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0.08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0.02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0.86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0.7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0.51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0.86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0.66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7.0000000000000007E-2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0.18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0.39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0.32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0.12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0.46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0.09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0.04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0.67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0.04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0.02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0.02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0.56000000000000005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0.35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0.57999999999999996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0.11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0.53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0.97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0.09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0.08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0.57999999999999996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0.37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0.13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0.03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0.01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0.02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0.02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1.17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3.45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9.07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16.37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3.19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51.75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16.5</v>
      </c>
      <c r="L172" s="26"/>
      <c r="M172" s="26"/>
      <c r="N172" s="26"/>
      <c r="O172" s="26"/>
      <c r="P172" s="26"/>
    </row>
    <row r="173" spans="1:16" s="6" customFormat="1" ht="0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2.79</v>
      </c>
      <c r="H173" s="76">
        <f>SUM(H8:H28,H84:H92)+G173</f>
        <v>16.925999999999998</v>
      </c>
      <c r="I173" s="76">
        <f t="shared" ref="I173:P173" si="3">SUM(I8:I28,I84:I92)+H173</f>
        <v>30.857999999999997</v>
      </c>
      <c r="J173" s="76">
        <f t="shared" si="3"/>
        <v>30.857999999999997</v>
      </c>
      <c r="K173" s="76">
        <f t="shared" si="3"/>
        <v>38.247999999999998</v>
      </c>
      <c r="L173" s="76">
        <f t="shared" si="3"/>
        <v>43.277999999999999</v>
      </c>
      <c r="M173" s="76">
        <f t="shared" si="3"/>
        <v>43.277999999999999</v>
      </c>
      <c r="N173" s="76">
        <f t="shared" si="3"/>
        <v>43.277999999999999</v>
      </c>
      <c r="O173" s="76">
        <f t="shared" si="3"/>
        <v>43.277999999999999</v>
      </c>
      <c r="P173" s="76">
        <f t="shared" si="3"/>
        <v>43.277999999999999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0.56000000000000005</v>
      </c>
      <c r="J174" s="76">
        <f t="shared" si="4"/>
        <v>11.89</v>
      </c>
      <c r="K174" s="76">
        <f t="shared" si="4"/>
        <v>16.87</v>
      </c>
      <c r="L174" s="76">
        <f t="shared" si="4"/>
        <v>23.67</v>
      </c>
      <c r="M174" s="76">
        <f t="shared" si="4"/>
        <v>28.82</v>
      </c>
      <c r="N174" s="76">
        <f t="shared" si="4"/>
        <v>28.82</v>
      </c>
      <c r="O174" s="76">
        <f t="shared" si="4"/>
        <v>57.39</v>
      </c>
      <c r="P174" s="76">
        <f t="shared" si="4"/>
        <v>74.930000000000007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16.5</v>
      </c>
      <c r="L175" s="76">
        <f t="shared" si="5"/>
        <v>19.512</v>
      </c>
      <c r="M175" s="76">
        <f t="shared" si="5"/>
        <v>25.503</v>
      </c>
      <c r="N175" s="76">
        <f t="shared" si="5"/>
        <v>59.124000000000009</v>
      </c>
      <c r="O175" s="76">
        <f t="shared" si="5"/>
        <v>59.124000000000009</v>
      </c>
      <c r="P175" s="76">
        <f t="shared" si="5"/>
        <v>59.124000000000009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2.79</v>
      </c>
      <c r="H176" s="76">
        <f t="shared" ref="H176:O176" si="6">H175+H174+H173</f>
        <v>16.925999999999998</v>
      </c>
      <c r="I176" s="76">
        <f t="shared" si="6"/>
        <v>31.417999999999996</v>
      </c>
      <c r="J176" s="76">
        <f t="shared" si="6"/>
        <v>42.747999999999998</v>
      </c>
      <c r="K176" s="76">
        <f t="shared" si="6"/>
        <v>71.617999999999995</v>
      </c>
      <c r="L176" s="76">
        <f t="shared" si="6"/>
        <v>86.460000000000008</v>
      </c>
      <c r="M176" s="76">
        <f t="shared" si="6"/>
        <v>97.600999999999999</v>
      </c>
      <c r="N176" s="76">
        <f t="shared" si="6"/>
        <v>131.22200000000001</v>
      </c>
      <c r="O176" s="76">
        <f t="shared" si="6"/>
        <v>159.792</v>
      </c>
      <c r="P176" s="76">
        <f>P175+P174+P173</f>
        <v>177.33200000000002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2.79</v>
      </c>
      <c r="H177" s="76">
        <f t="shared" ref="H177:P177" si="7">SUM(H8:H76,H84:H91,H109:H121)+G177</f>
        <v>16.925999999999998</v>
      </c>
      <c r="I177" s="76">
        <f t="shared" si="7"/>
        <v>31.417999999999999</v>
      </c>
      <c r="J177" s="76">
        <f t="shared" si="7"/>
        <v>42.867999999999995</v>
      </c>
      <c r="K177" s="76">
        <f t="shared" si="7"/>
        <v>50.257999999999996</v>
      </c>
      <c r="L177" s="76">
        <f t="shared" si="7"/>
        <v>50.257999999999996</v>
      </c>
      <c r="M177" s="76">
        <f t="shared" si="7"/>
        <v>50.257999999999996</v>
      </c>
      <c r="N177" s="76">
        <f t="shared" si="7"/>
        <v>50.257999999999996</v>
      </c>
      <c r="O177" s="76">
        <f t="shared" si="7"/>
        <v>50.257999999999996</v>
      </c>
      <c r="P177" s="76">
        <f t="shared" si="7"/>
        <v>50.257999999999996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2.79</v>
      </c>
      <c r="H178" s="76">
        <f>SUM(H8:H28,H84:H92)+G178</f>
        <v>16.925999999999998</v>
      </c>
      <c r="I178" s="76">
        <f t="shared" ref="I178:P178" si="8">SUM(I8:I28,I84:I92)+H178</f>
        <v>30.857999999999997</v>
      </c>
      <c r="J178" s="76">
        <f t="shared" si="8"/>
        <v>30.857999999999997</v>
      </c>
      <c r="K178" s="76">
        <f t="shared" si="8"/>
        <v>38.247999999999998</v>
      </c>
      <c r="L178" s="76">
        <f t="shared" si="8"/>
        <v>43.277999999999999</v>
      </c>
      <c r="M178" s="76">
        <f t="shared" si="8"/>
        <v>43.277999999999999</v>
      </c>
      <c r="N178" s="76">
        <f t="shared" si="8"/>
        <v>43.277999999999999</v>
      </c>
      <c r="O178" s="76">
        <f t="shared" si="8"/>
        <v>43.277999999999999</v>
      </c>
      <c r="P178" s="76">
        <f t="shared" si="8"/>
        <v>43.277999999999999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0.56000000000000005</v>
      </c>
      <c r="J179" s="76">
        <f t="shared" si="9"/>
        <v>13.93</v>
      </c>
      <c r="K179" s="76">
        <f t="shared" si="9"/>
        <v>18.91</v>
      </c>
      <c r="L179" s="76">
        <f t="shared" si="9"/>
        <v>25.71</v>
      </c>
      <c r="M179" s="76">
        <f t="shared" si="9"/>
        <v>27.67</v>
      </c>
      <c r="N179" s="76">
        <f t="shared" si="9"/>
        <v>27.67</v>
      </c>
      <c r="O179" s="76">
        <f t="shared" si="9"/>
        <v>27.67</v>
      </c>
      <c r="P179" s="76">
        <f t="shared" si="9"/>
        <v>28.840000000000003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3.012</v>
      </c>
      <c r="M180" s="76">
        <f t="shared" si="10"/>
        <v>9.0030000000000001</v>
      </c>
      <c r="N180" s="76">
        <f t="shared" si="10"/>
        <v>11.423999999999999</v>
      </c>
      <c r="O180" s="76">
        <f t="shared" si="10"/>
        <v>11.423999999999999</v>
      </c>
      <c r="P180" s="76">
        <f t="shared" si="10"/>
        <v>11.423999999999999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2.79</v>
      </c>
      <c r="H181" s="76">
        <f t="shared" ref="H181:P181" si="11">H180+H179+H178</f>
        <v>16.925999999999998</v>
      </c>
      <c r="I181" s="76">
        <f t="shared" si="11"/>
        <v>31.417999999999996</v>
      </c>
      <c r="J181" s="76">
        <f t="shared" si="11"/>
        <v>44.787999999999997</v>
      </c>
      <c r="K181" s="76">
        <f t="shared" si="11"/>
        <v>57.158000000000001</v>
      </c>
      <c r="L181" s="76">
        <f t="shared" si="11"/>
        <v>72</v>
      </c>
      <c r="M181" s="76">
        <f t="shared" si="11"/>
        <v>79.950999999999993</v>
      </c>
      <c r="N181" s="76">
        <f t="shared" si="11"/>
        <v>82.372</v>
      </c>
      <c r="O181" s="76">
        <f t="shared" si="11"/>
        <v>82.372</v>
      </c>
      <c r="P181" s="76">
        <f t="shared" si="11"/>
        <v>83.542000000000002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2.79</v>
      </c>
      <c r="H182" s="76">
        <f t="shared" ref="H182:P182" si="12">SUM(H8:H76,H84:H91,H109:H121)+G182</f>
        <v>16.925999999999998</v>
      </c>
      <c r="I182" s="76">
        <f t="shared" si="12"/>
        <v>31.417999999999999</v>
      </c>
      <c r="J182" s="76">
        <f t="shared" si="12"/>
        <v>42.867999999999995</v>
      </c>
      <c r="K182" s="76">
        <f t="shared" si="12"/>
        <v>50.257999999999996</v>
      </c>
      <c r="L182" s="76">
        <f t="shared" si="12"/>
        <v>50.257999999999996</v>
      </c>
      <c r="M182" s="76">
        <f t="shared" si="12"/>
        <v>50.257999999999996</v>
      </c>
      <c r="N182" s="76">
        <f t="shared" si="12"/>
        <v>50.257999999999996</v>
      </c>
      <c r="O182" s="76">
        <f t="shared" si="12"/>
        <v>50.257999999999996</v>
      </c>
      <c r="P182" s="76">
        <f t="shared" si="12"/>
        <v>50.257999999999996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7.39</v>
      </c>
      <c r="L183" s="76">
        <f t="shared" si="13"/>
        <v>12.42</v>
      </c>
      <c r="M183" s="76">
        <f t="shared" si="13"/>
        <v>12.42</v>
      </c>
      <c r="N183" s="76">
        <f t="shared" si="13"/>
        <v>12.42</v>
      </c>
      <c r="O183" s="76">
        <f t="shared" si="13"/>
        <v>12.42</v>
      </c>
      <c r="P183" s="76">
        <f t="shared" si="13"/>
        <v>12.42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0.56000000000000005</v>
      </c>
      <c r="J184" s="76">
        <f t="shared" si="14"/>
        <v>0.56000000000000005</v>
      </c>
      <c r="K184" s="76">
        <f t="shared" si="14"/>
        <v>0.56000000000000005</v>
      </c>
      <c r="L184" s="76">
        <f t="shared" si="14"/>
        <v>7.3600000000000012</v>
      </c>
      <c r="M184" s="76">
        <f t="shared" si="14"/>
        <v>7.3600000000000012</v>
      </c>
      <c r="N184" s="76">
        <f t="shared" si="14"/>
        <v>7.3600000000000012</v>
      </c>
      <c r="O184" s="76">
        <f t="shared" si="14"/>
        <v>7.3600000000000012</v>
      </c>
      <c r="P184" s="76">
        <f t="shared" si="14"/>
        <v>8.5300000000000011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3.012</v>
      </c>
      <c r="M185" s="76">
        <f t="shared" si="15"/>
        <v>9.0030000000000001</v>
      </c>
      <c r="N185" s="76">
        <f t="shared" si="15"/>
        <v>11.423999999999999</v>
      </c>
      <c r="O185" s="76">
        <f t="shared" si="15"/>
        <v>11.423999999999999</v>
      </c>
      <c r="P185" s="76">
        <f t="shared" si="15"/>
        <v>11.423999999999999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0.56000000000000005</v>
      </c>
      <c r="J186" s="76">
        <f t="shared" si="16"/>
        <v>0.56000000000000005</v>
      </c>
      <c r="K186" s="76">
        <f t="shared" si="16"/>
        <v>7.9499999999999993</v>
      </c>
      <c r="L186" s="76">
        <f t="shared" si="16"/>
        <v>22.792000000000002</v>
      </c>
      <c r="M186" s="76">
        <f t="shared" si="16"/>
        <v>28.783000000000001</v>
      </c>
      <c r="N186" s="76">
        <f t="shared" si="16"/>
        <v>31.204000000000001</v>
      </c>
      <c r="O186" s="76">
        <f t="shared" si="16"/>
        <v>31.204000000000001</v>
      </c>
      <c r="P186" s="76">
        <f t="shared" si="16"/>
        <v>32.374000000000002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0.56000000000000005</v>
      </c>
      <c r="J187" s="76">
        <f t="shared" si="17"/>
        <v>0.56000000000000005</v>
      </c>
      <c r="K187" s="76">
        <f t="shared" si="17"/>
        <v>7.9499999999999993</v>
      </c>
      <c r="L187" s="76">
        <f t="shared" si="17"/>
        <v>7.9499999999999993</v>
      </c>
      <c r="M187" s="76">
        <f t="shared" si="17"/>
        <v>7.9499999999999993</v>
      </c>
      <c r="N187" s="76">
        <f t="shared" si="17"/>
        <v>7.9499999999999993</v>
      </c>
      <c r="O187" s="76">
        <f t="shared" si="17"/>
        <v>7.9499999999999993</v>
      </c>
      <c r="P187" s="76">
        <f t="shared" si="17"/>
        <v>7.9499999999999993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9.07</v>
      </c>
      <c r="P189" s="76">
        <f t="shared" si="18"/>
        <v>9.07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9.07</v>
      </c>
      <c r="P191" s="76">
        <f t="shared" si="19"/>
        <v>9.07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0.75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3.19</v>
      </c>
      <c r="N194" s="78">
        <f t="shared" si="20"/>
        <v>3.19</v>
      </c>
      <c r="O194" s="78">
        <f t="shared" si="20"/>
        <v>3.19</v>
      </c>
      <c r="P194" s="78">
        <f t="shared" si="20"/>
        <v>19.560000000000002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16.5</v>
      </c>
      <c r="L195" s="78">
        <f t="shared" si="21"/>
        <v>16.5</v>
      </c>
      <c r="M195" s="78">
        <f t="shared" si="21"/>
        <v>16.5</v>
      </c>
      <c r="N195" s="78">
        <f t="shared" si="21"/>
        <v>47.7</v>
      </c>
      <c r="O195" s="78">
        <f t="shared" si="21"/>
        <v>47.7</v>
      </c>
      <c r="P195" s="78">
        <f t="shared" si="21"/>
        <v>47.7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16.5</v>
      </c>
      <c r="L196" s="78">
        <f t="shared" si="22"/>
        <v>16.5</v>
      </c>
      <c r="M196" s="78">
        <f t="shared" si="22"/>
        <v>19.690000000000001</v>
      </c>
      <c r="N196" s="78">
        <f t="shared" si="22"/>
        <v>50.89</v>
      </c>
      <c r="O196" s="78">
        <f t="shared" si="22"/>
        <v>50.89</v>
      </c>
      <c r="P196" s="78">
        <f t="shared" si="22"/>
        <v>67.260000000000005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2.79</v>
      </c>
      <c r="H203" s="57">
        <f>H8+H9+H10+H11+H12+H13+H14+H15+H16+H17+H18+H19+H20+H21+H22+H23+H24+H25+H26+H27+H28+H84+H85+H86+H87+H88+H89+H90+H91+H92+G203</f>
        <v>16.925999999999998</v>
      </c>
      <c r="I203" s="57">
        <f t="shared" ref="I203:P203" si="23">I8+I9+I10+I11+I12+I13+I14+I15+I16+I17+I18+I19+I20+I21+I22+I23+I24+I25+I26+I27+I28+I84+I85+I86+I87+I88+I89+I90+I91+I92+H203</f>
        <v>30.857999999999997</v>
      </c>
      <c r="J203" s="57">
        <f t="shared" si="23"/>
        <v>30.857999999999997</v>
      </c>
      <c r="K203" s="57">
        <f t="shared" si="23"/>
        <v>38.247999999999998</v>
      </c>
      <c r="L203" s="57">
        <f t="shared" si="23"/>
        <v>43.277999999999999</v>
      </c>
      <c r="M203" s="57">
        <f t="shared" si="23"/>
        <v>43.277999999999999</v>
      </c>
      <c r="N203" s="57">
        <f t="shared" si="23"/>
        <v>43.277999999999999</v>
      </c>
      <c r="O203" s="57">
        <f t="shared" si="23"/>
        <v>43.277999999999999</v>
      </c>
      <c r="P203" s="57">
        <f t="shared" si="23"/>
        <v>43.277999999999999</v>
      </c>
    </row>
    <row r="204" spans="1:16" s="6" customFormat="1" ht="15" thickBot="1">
      <c r="A204" s="212"/>
      <c r="B204" s="213"/>
      <c r="C204" s="213"/>
      <c r="D204" s="213"/>
      <c r="E204" s="214"/>
      <c r="F204" s="108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0.56000000000000005</v>
      </c>
      <c r="J204" s="57">
        <f t="shared" si="24"/>
        <v>13.93</v>
      </c>
      <c r="K204" s="57">
        <f t="shared" si="24"/>
        <v>18.91</v>
      </c>
      <c r="L204" s="57">
        <f t="shared" si="24"/>
        <v>25.71</v>
      </c>
      <c r="M204" s="57">
        <f t="shared" si="24"/>
        <v>30.86</v>
      </c>
      <c r="N204" s="57">
        <f t="shared" si="24"/>
        <v>30.86</v>
      </c>
      <c r="O204" s="57">
        <f t="shared" si="24"/>
        <v>59.43</v>
      </c>
      <c r="P204" s="57">
        <f t="shared" si="24"/>
        <v>76.97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16.5</v>
      </c>
      <c r="L205" s="57">
        <f t="shared" si="25"/>
        <v>19.512</v>
      </c>
      <c r="M205" s="57">
        <f t="shared" si="25"/>
        <v>25.503</v>
      </c>
      <c r="N205" s="57">
        <f t="shared" si="25"/>
        <v>59.124000000000002</v>
      </c>
      <c r="O205" s="57">
        <f t="shared" si="25"/>
        <v>59.124000000000002</v>
      </c>
      <c r="P205" s="57">
        <f t="shared" si="25"/>
        <v>59.124000000000002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2.79</v>
      </c>
      <c r="H206" s="57">
        <f t="shared" ref="H206:P206" si="26">H203+H204+H205</f>
        <v>16.925999999999998</v>
      </c>
      <c r="I206" s="57">
        <f t="shared" si="26"/>
        <v>31.417999999999996</v>
      </c>
      <c r="J206" s="57">
        <f t="shared" si="26"/>
        <v>44.787999999999997</v>
      </c>
      <c r="K206" s="57">
        <f t="shared" si="26"/>
        <v>73.658000000000001</v>
      </c>
      <c r="L206" s="57">
        <f t="shared" si="26"/>
        <v>88.5</v>
      </c>
      <c r="M206" s="57">
        <f t="shared" si="26"/>
        <v>99.641000000000005</v>
      </c>
      <c r="N206" s="57">
        <f t="shared" si="26"/>
        <v>133.262</v>
      </c>
      <c r="O206" s="57">
        <f t="shared" si="26"/>
        <v>161.83199999999999</v>
      </c>
      <c r="P206" s="57">
        <f t="shared" si="26"/>
        <v>179.37199999999999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2.79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16.925999999999998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31.417999999999999</v>
      </c>
      <c r="J207" s="57">
        <f t="shared" si="27"/>
        <v>42.867999999999995</v>
      </c>
      <c r="K207" s="57">
        <f t="shared" si="27"/>
        <v>50.257999999999996</v>
      </c>
      <c r="L207" s="57">
        <f t="shared" si="27"/>
        <v>50.257999999999996</v>
      </c>
      <c r="M207" s="57">
        <f t="shared" si="27"/>
        <v>50.257999999999996</v>
      </c>
      <c r="N207" s="57">
        <f t="shared" si="27"/>
        <v>50.257999999999996</v>
      </c>
      <c r="O207" s="57">
        <f t="shared" si="27"/>
        <v>50.257999999999996</v>
      </c>
      <c r="P207" s="57">
        <f t="shared" si="27"/>
        <v>50.257999999999996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2.79</v>
      </c>
      <c r="H208" s="57">
        <f>H8+H9+H10+H11+H12+H13+H14+H15+H16+H17+H18+H19+H20+H21+H22+H23+H24+H25+H26+H27+H28+H84+H85+H86+H87+H88+H89+H90+H91+H92+G208</f>
        <v>16.925999999999998</v>
      </c>
      <c r="I208" s="57">
        <f t="shared" ref="I208:P208" si="28">I8+I9+I10+I11+I12+I13+I14+I15+I16+I17+I18+I19+I20+I21+I22+I23+I24+I25+I26+I27+I28+I84+I85+I86+I87+I88+I89+I90+I91+I92+H208</f>
        <v>30.857999999999997</v>
      </c>
      <c r="J208" s="57">
        <f t="shared" si="28"/>
        <v>30.857999999999997</v>
      </c>
      <c r="K208" s="57">
        <f t="shared" si="28"/>
        <v>38.247999999999998</v>
      </c>
      <c r="L208" s="57">
        <f t="shared" si="28"/>
        <v>43.277999999999999</v>
      </c>
      <c r="M208" s="57">
        <f t="shared" si="28"/>
        <v>43.277999999999999</v>
      </c>
      <c r="N208" s="57">
        <f t="shared" si="28"/>
        <v>43.277999999999999</v>
      </c>
      <c r="O208" s="57">
        <f t="shared" si="28"/>
        <v>43.277999999999999</v>
      </c>
      <c r="P208" s="57">
        <f t="shared" si="28"/>
        <v>43.277999999999999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0.56000000000000005</v>
      </c>
      <c r="J209" s="57">
        <f t="shared" si="29"/>
        <v>13.93</v>
      </c>
      <c r="K209" s="57">
        <f t="shared" si="29"/>
        <v>18.91</v>
      </c>
      <c r="L209" s="57">
        <f t="shared" si="29"/>
        <v>25.71</v>
      </c>
      <c r="M209" s="57">
        <f t="shared" si="29"/>
        <v>27.67</v>
      </c>
      <c r="N209" s="57">
        <f t="shared" si="29"/>
        <v>27.67</v>
      </c>
      <c r="O209" s="57">
        <f t="shared" si="29"/>
        <v>27.67</v>
      </c>
      <c r="P209" s="57">
        <f t="shared" si="29"/>
        <v>28.840000000000003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3.012</v>
      </c>
      <c r="M210" s="57">
        <f t="shared" si="30"/>
        <v>9.0030000000000001</v>
      </c>
      <c r="N210" s="57">
        <f t="shared" si="30"/>
        <v>11.423999999999999</v>
      </c>
      <c r="O210" s="57">
        <f t="shared" si="30"/>
        <v>11.423999999999999</v>
      </c>
      <c r="P210" s="57">
        <f t="shared" si="30"/>
        <v>11.423999999999999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2.79</v>
      </c>
      <c r="H211" s="57">
        <f t="shared" ref="H211:P211" si="31">H208+H209+H210</f>
        <v>16.925999999999998</v>
      </c>
      <c r="I211" s="57">
        <f t="shared" si="31"/>
        <v>31.417999999999996</v>
      </c>
      <c r="J211" s="57">
        <f t="shared" si="31"/>
        <v>44.787999999999997</v>
      </c>
      <c r="K211" s="57">
        <f t="shared" si="31"/>
        <v>57.158000000000001</v>
      </c>
      <c r="L211" s="57">
        <f t="shared" si="31"/>
        <v>72</v>
      </c>
      <c r="M211" s="57">
        <f t="shared" si="31"/>
        <v>79.951000000000008</v>
      </c>
      <c r="N211" s="57">
        <f t="shared" si="31"/>
        <v>82.372000000000014</v>
      </c>
      <c r="O211" s="57">
        <f t="shared" si="31"/>
        <v>82.372000000000014</v>
      </c>
      <c r="P211" s="57">
        <f t="shared" si="31"/>
        <v>83.542000000000002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2.79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16.925999999999998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31.417999999999999</v>
      </c>
      <c r="J212" s="57">
        <f t="shared" si="32"/>
        <v>42.86</v>
      </c>
      <c r="K212" s="57">
        <f t="shared" si="32"/>
        <v>50.25</v>
      </c>
      <c r="L212" s="57">
        <f t="shared" si="32"/>
        <v>50.25</v>
      </c>
      <c r="M212" s="57">
        <f t="shared" si="32"/>
        <v>50.25</v>
      </c>
      <c r="N212" s="57">
        <f t="shared" si="32"/>
        <v>50.25</v>
      </c>
      <c r="O212" s="57">
        <f t="shared" si="32"/>
        <v>50.25</v>
      </c>
      <c r="P212" s="57">
        <f t="shared" si="32"/>
        <v>50.25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7.39</v>
      </c>
      <c r="L213" s="57">
        <f t="shared" si="33"/>
        <v>12.42</v>
      </c>
      <c r="M213" s="57">
        <f t="shared" si="33"/>
        <v>12.42</v>
      </c>
      <c r="N213" s="57">
        <f t="shared" si="33"/>
        <v>12.42</v>
      </c>
      <c r="O213" s="57">
        <f t="shared" si="33"/>
        <v>12.42</v>
      </c>
      <c r="P213" s="57">
        <f t="shared" si="33"/>
        <v>12.42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0.56000000000000005</v>
      </c>
      <c r="J214" s="57">
        <f t="shared" si="34"/>
        <v>0.56000000000000005</v>
      </c>
      <c r="K214" s="57">
        <f t="shared" si="34"/>
        <v>0.56000000000000005</v>
      </c>
      <c r="L214" s="57">
        <f t="shared" si="34"/>
        <v>7.3600000000000012</v>
      </c>
      <c r="M214" s="57">
        <f t="shared" si="34"/>
        <v>7.3600000000000012</v>
      </c>
      <c r="N214" s="57">
        <f t="shared" si="34"/>
        <v>7.3600000000000012</v>
      </c>
      <c r="O214" s="57">
        <f t="shared" si="34"/>
        <v>7.3600000000000012</v>
      </c>
      <c r="P214" s="57">
        <f t="shared" si="34"/>
        <v>8.5300000000000011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3.012</v>
      </c>
      <c r="M215" s="57">
        <f t="shared" si="35"/>
        <v>9.0030000000000001</v>
      </c>
      <c r="N215" s="57">
        <f t="shared" si="35"/>
        <v>11.423999999999999</v>
      </c>
      <c r="O215" s="57">
        <f t="shared" si="35"/>
        <v>11.423999999999999</v>
      </c>
      <c r="P215" s="57">
        <f t="shared" si="35"/>
        <v>11.423999999999999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0.56000000000000005</v>
      </c>
      <c r="J216" s="57">
        <f t="shared" si="36"/>
        <v>0.56000000000000005</v>
      </c>
      <c r="K216" s="57">
        <f t="shared" si="36"/>
        <v>7.9499999999999993</v>
      </c>
      <c r="L216" s="57">
        <f t="shared" si="36"/>
        <v>22.792000000000002</v>
      </c>
      <c r="M216" s="57">
        <f t="shared" si="36"/>
        <v>28.783000000000001</v>
      </c>
      <c r="N216" s="57">
        <f t="shared" si="36"/>
        <v>31.204000000000001</v>
      </c>
      <c r="O216" s="57">
        <f t="shared" si="36"/>
        <v>31.204000000000001</v>
      </c>
      <c r="P216" s="57">
        <f t="shared" si="36"/>
        <v>32.374000000000002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0.56000000000000005</v>
      </c>
      <c r="J217" s="57">
        <f t="shared" si="37"/>
        <v>0.56000000000000005</v>
      </c>
      <c r="K217" s="57">
        <f t="shared" si="37"/>
        <v>7.9499999999999993</v>
      </c>
      <c r="L217" s="57">
        <f t="shared" si="37"/>
        <v>7.9499999999999993</v>
      </c>
      <c r="M217" s="57">
        <f t="shared" si="37"/>
        <v>7.9499999999999993</v>
      </c>
      <c r="N217" s="57">
        <f t="shared" si="37"/>
        <v>7.9499999999999993</v>
      </c>
      <c r="O217" s="57">
        <f t="shared" si="37"/>
        <v>7.9499999999999993</v>
      </c>
      <c r="P217" s="57">
        <f t="shared" si="37"/>
        <v>7.9499999999999993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9.07</v>
      </c>
      <c r="P219" s="57">
        <f t="shared" si="39"/>
        <v>9.07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9.07</v>
      </c>
      <c r="P221" s="57">
        <f t="shared" si="41"/>
        <v>9.07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3.19</v>
      </c>
      <c r="N224" s="57">
        <f t="shared" si="43"/>
        <v>3.19</v>
      </c>
      <c r="O224" s="57">
        <f t="shared" si="43"/>
        <v>3.19</v>
      </c>
      <c r="P224" s="57">
        <f t="shared" si="43"/>
        <v>19.560000000000002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16.5</v>
      </c>
      <c r="L225" s="57">
        <f t="shared" si="44"/>
        <v>16.5</v>
      </c>
      <c r="M225" s="57">
        <f t="shared" si="44"/>
        <v>16.5</v>
      </c>
      <c r="N225" s="57">
        <f t="shared" si="44"/>
        <v>47.7</v>
      </c>
      <c r="O225" s="57">
        <f t="shared" si="44"/>
        <v>47.7</v>
      </c>
      <c r="P225" s="57">
        <f t="shared" si="44"/>
        <v>47.7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16.5</v>
      </c>
      <c r="L226" s="57">
        <f t="shared" si="45"/>
        <v>16.5</v>
      </c>
      <c r="M226" s="57">
        <f t="shared" si="45"/>
        <v>19.690000000000001</v>
      </c>
      <c r="N226" s="57">
        <f t="shared" si="45"/>
        <v>50.89</v>
      </c>
      <c r="O226" s="57">
        <f t="shared" si="45"/>
        <v>50.89</v>
      </c>
      <c r="P226" s="57">
        <f t="shared" si="45"/>
        <v>67.260000000000005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203" activePane="bottomLeft" state="frozen"/>
      <selection pane="bottomLeft" activeCell="F204" sqref="F204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2.77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6.15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8.4700000000000006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5.0000000000000001E-3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0.62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2.27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3.02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1.31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3.47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1.86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0.12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0.05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0.82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1.1200000000000001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0.11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0.01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6.0000000000000001E-3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0.08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1E-3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0.05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0.18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0.05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0.42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1E-3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1.01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0.35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1.03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1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0.38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1E-3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0.47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0.54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1E-3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0.26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0.85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0.54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0.57999999999999996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1.04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0.09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0.14000000000000001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0.42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0.02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0.15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0.28999999999999998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0.35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0.08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0.28999999999999998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0.04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0.56000000000000005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0.79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0.33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0.99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0.38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2.13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1.47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2.35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2.95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0.41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0.42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0.68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0.38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0.02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2.8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5.49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0.55000000000000004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0.02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0.18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0.13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0.12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0.51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0.78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0.06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0.49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0.19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0.27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0.17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0.05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0.14000000000000001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0.17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0.06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0.09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0.02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1.06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0.79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0.4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0.9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0.71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0.08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0.18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0.4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0.37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0.15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0.5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0.04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0.67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0.05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0.08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0.02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0.59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0.37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0.59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0.12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0.52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0.85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1.1000000000000001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0.1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0.09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0.69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0.4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0.13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0.03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0.08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0.01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0.02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1.2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3.55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8.67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16.36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2.86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49.5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16.5</v>
      </c>
      <c r="L172" s="26"/>
      <c r="M172" s="26"/>
      <c r="N172" s="26"/>
      <c r="O172" s="26"/>
      <c r="P172" s="26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2.77</v>
      </c>
      <c r="H173" s="76">
        <f>SUM(H8:H28,H84:H92)+G173</f>
        <v>17.425000000000001</v>
      </c>
      <c r="I173" s="76">
        <f t="shared" ref="I173:P173" si="3">SUM(I8:I28,I84:I92)+H173</f>
        <v>32.197000000000003</v>
      </c>
      <c r="J173" s="76">
        <f t="shared" si="3"/>
        <v>32.197000000000003</v>
      </c>
      <c r="K173" s="76">
        <f t="shared" si="3"/>
        <v>39.856999999999999</v>
      </c>
      <c r="L173" s="76">
        <f t="shared" si="3"/>
        <v>45.347000000000001</v>
      </c>
      <c r="M173" s="76">
        <f t="shared" si="3"/>
        <v>45.347000000000001</v>
      </c>
      <c r="N173" s="76">
        <f t="shared" si="3"/>
        <v>45.347000000000001</v>
      </c>
      <c r="O173" s="76">
        <f t="shared" si="3"/>
        <v>45.347000000000001</v>
      </c>
      <c r="P173" s="76">
        <f t="shared" si="3"/>
        <v>45.347000000000001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0.56000000000000005</v>
      </c>
      <c r="J174" s="76">
        <f t="shared" si="4"/>
        <v>11.747000000000002</v>
      </c>
      <c r="K174" s="76">
        <f t="shared" si="4"/>
        <v>16.467000000000002</v>
      </c>
      <c r="L174" s="76">
        <f t="shared" si="4"/>
        <v>23.497</v>
      </c>
      <c r="M174" s="76">
        <f t="shared" si="4"/>
        <v>28.707000000000001</v>
      </c>
      <c r="N174" s="76">
        <f t="shared" si="4"/>
        <v>28.707000000000001</v>
      </c>
      <c r="O174" s="76">
        <f t="shared" si="4"/>
        <v>56.877000000000002</v>
      </c>
      <c r="P174" s="76">
        <f t="shared" si="4"/>
        <v>74.436999999999998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16.5</v>
      </c>
      <c r="L175" s="76">
        <f t="shared" si="5"/>
        <v>19.562000000000001</v>
      </c>
      <c r="M175" s="76">
        <f t="shared" si="5"/>
        <v>26.043000000000003</v>
      </c>
      <c r="N175" s="76">
        <f t="shared" si="5"/>
        <v>60.01400000000001</v>
      </c>
      <c r="O175" s="76">
        <f t="shared" si="5"/>
        <v>60.01400000000001</v>
      </c>
      <c r="P175" s="76">
        <f t="shared" si="5"/>
        <v>60.01400000000001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2.77</v>
      </c>
      <c r="H176" s="76">
        <f t="shared" ref="H176:O176" si="6">H175+H174+H173</f>
        <v>17.425000000000001</v>
      </c>
      <c r="I176" s="76">
        <f t="shared" si="6"/>
        <v>32.757000000000005</v>
      </c>
      <c r="J176" s="76">
        <f t="shared" si="6"/>
        <v>43.944000000000003</v>
      </c>
      <c r="K176" s="76">
        <f t="shared" si="6"/>
        <v>72.823999999999998</v>
      </c>
      <c r="L176" s="76">
        <f t="shared" si="6"/>
        <v>88.406000000000006</v>
      </c>
      <c r="M176" s="76">
        <f t="shared" si="6"/>
        <v>100.09700000000001</v>
      </c>
      <c r="N176" s="76">
        <f t="shared" si="6"/>
        <v>134.06800000000001</v>
      </c>
      <c r="O176" s="76">
        <f t="shared" si="6"/>
        <v>162.23800000000003</v>
      </c>
      <c r="P176" s="76">
        <f>P175+P174+P173</f>
        <v>179.79800000000003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2.77</v>
      </c>
      <c r="H177" s="76">
        <f t="shared" ref="H177:P177" si="7">SUM(H8:H76,H84:H91,H109:H121)+G177</f>
        <v>17.425000000000001</v>
      </c>
      <c r="I177" s="76">
        <f t="shared" si="7"/>
        <v>32.757000000000005</v>
      </c>
      <c r="J177" s="76">
        <f t="shared" si="7"/>
        <v>45.185000000000002</v>
      </c>
      <c r="K177" s="76">
        <f t="shared" si="7"/>
        <v>52.844999999999999</v>
      </c>
      <c r="L177" s="76">
        <f t="shared" si="7"/>
        <v>52.844999999999999</v>
      </c>
      <c r="M177" s="76">
        <f t="shared" si="7"/>
        <v>52.844999999999999</v>
      </c>
      <c r="N177" s="76">
        <f t="shared" si="7"/>
        <v>52.844999999999999</v>
      </c>
      <c r="O177" s="76">
        <f t="shared" si="7"/>
        <v>52.844999999999999</v>
      </c>
      <c r="P177" s="76">
        <f t="shared" si="7"/>
        <v>52.844999999999999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2.77</v>
      </c>
      <c r="H178" s="76">
        <f>SUM(H8:H28,H84:H92)+G178</f>
        <v>17.425000000000001</v>
      </c>
      <c r="I178" s="76">
        <f t="shared" ref="I178:P178" si="8">SUM(I8:I28,I84:I92)+H178</f>
        <v>32.197000000000003</v>
      </c>
      <c r="J178" s="76">
        <f t="shared" si="8"/>
        <v>32.197000000000003</v>
      </c>
      <c r="K178" s="76">
        <f t="shared" si="8"/>
        <v>39.856999999999999</v>
      </c>
      <c r="L178" s="76">
        <f t="shared" si="8"/>
        <v>45.347000000000001</v>
      </c>
      <c r="M178" s="76">
        <f t="shared" si="8"/>
        <v>45.347000000000001</v>
      </c>
      <c r="N178" s="76">
        <f t="shared" si="8"/>
        <v>45.347000000000001</v>
      </c>
      <c r="O178" s="76">
        <f t="shared" si="8"/>
        <v>45.347000000000001</v>
      </c>
      <c r="P178" s="76">
        <f t="shared" si="8"/>
        <v>45.347000000000001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0.56000000000000005</v>
      </c>
      <c r="J179" s="76">
        <f t="shared" si="9"/>
        <v>13.977999999999998</v>
      </c>
      <c r="K179" s="76">
        <f t="shared" si="9"/>
        <v>18.697999999999997</v>
      </c>
      <c r="L179" s="76">
        <f t="shared" si="9"/>
        <v>25.727999999999994</v>
      </c>
      <c r="M179" s="76">
        <f t="shared" si="9"/>
        <v>28.077999999999996</v>
      </c>
      <c r="N179" s="76">
        <f t="shared" si="9"/>
        <v>28.077999999999996</v>
      </c>
      <c r="O179" s="76">
        <f t="shared" si="9"/>
        <v>28.077999999999996</v>
      </c>
      <c r="P179" s="76">
        <f t="shared" si="9"/>
        <v>29.277999999999995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3.0619999999999998</v>
      </c>
      <c r="M180" s="76">
        <f t="shared" si="10"/>
        <v>9.543000000000001</v>
      </c>
      <c r="N180" s="76">
        <f t="shared" si="10"/>
        <v>12.314</v>
      </c>
      <c r="O180" s="76">
        <f t="shared" si="10"/>
        <v>12.314</v>
      </c>
      <c r="P180" s="76">
        <f t="shared" si="10"/>
        <v>12.314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2.77</v>
      </c>
      <c r="H181" s="76">
        <f t="shared" ref="H181:P181" si="11">H180+H179+H178</f>
        <v>17.425000000000001</v>
      </c>
      <c r="I181" s="76">
        <f t="shared" si="11"/>
        <v>32.757000000000005</v>
      </c>
      <c r="J181" s="76">
        <f t="shared" si="11"/>
        <v>46.174999999999997</v>
      </c>
      <c r="K181" s="76">
        <f t="shared" si="11"/>
        <v>58.554999999999993</v>
      </c>
      <c r="L181" s="76">
        <f t="shared" si="11"/>
        <v>74.137</v>
      </c>
      <c r="M181" s="76">
        <f t="shared" si="11"/>
        <v>82.967999999999989</v>
      </c>
      <c r="N181" s="76">
        <f t="shared" si="11"/>
        <v>85.739000000000004</v>
      </c>
      <c r="O181" s="76">
        <f t="shared" si="11"/>
        <v>85.739000000000004</v>
      </c>
      <c r="P181" s="76">
        <f t="shared" si="11"/>
        <v>86.938999999999993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2.77</v>
      </c>
      <c r="H182" s="76">
        <f t="shared" ref="H182:P182" si="12">SUM(H8:H76,H84:H91,H109:H121)+G182</f>
        <v>17.425000000000001</v>
      </c>
      <c r="I182" s="76">
        <f t="shared" si="12"/>
        <v>32.757000000000005</v>
      </c>
      <c r="J182" s="76">
        <f t="shared" si="12"/>
        <v>45.185000000000002</v>
      </c>
      <c r="K182" s="76">
        <f t="shared" si="12"/>
        <v>52.844999999999999</v>
      </c>
      <c r="L182" s="76">
        <f t="shared" si="12"/>
        <v>52.844999999999999</v>
      </c>
      <c r="M182" s="76">
        <f t="shared" si="12"/>
        <v>52.844999999999999</v>
      </c>
      <c r="N182" s="76">
        <f t="shared" si="12"/>
        <v>52.844999999999999</v>
      </c>
      <c r="O182" s="76">
        <f t="shared" si="12"/>
        <v>52.844999999999999</v>
      </c>
      <c r="P182" s="76">
        <f t="shared" si="12"/>
        <v>52.844999999999999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7.6599999999999993</v>
      </c>
      <c r="L183" s="76">
        <f t="shared" si="13"/>
        <v>13.149999999999999</v>
      </c>
      <c r="M183" s="76">
        <f t="shared" si="13"/>
        <v>13.149999999999999</v>
      </c>
      <c r="N183" s="76">
        <f t="shared" si="13"/>
        <v>13.149999999999999</v>
      </c>
      <c r="O183" s="76">
        <f t="shared" si="13"/>
        <v>13.149999999999999</v>
      </c>
      <c r="P183" s="76">
        <f t="shared" si="13"/>
        <v>13.149999999999999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0.56000000000000005</v>
      </c>
      <c r="J184" s="76">
        <f t="shared" si="14"/>
        <v>0.56000000000000005</v>
      </c>
      <c r="K184" s="76">
        <f t="shared" si="14"/>
        <v>0.56000000000000005</v>
      </c>
      <c r="L184" s="76">
        <f t="shared" si="14"/>
        <v>7.59</v>
      </c>
      <c r="M184" s="76">
        <f t="shared" si="14"/>
        <v>7.59</v>
      </c>
      <c r="N184" s="76">
        <f t="shared" si="14"/>
        <v>7.59</v>
      </c>
      <c r="O184" s="76">
        <f t="shared" si="14"/>
        <v>7.59</v>
      </c>
      <c r="P184" s="76">
        <f t="shared" si="14"/>
        <v>8.7899999999999991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3.0619999999999998</v>
      </c>
      <c r="M185" s="76">
        <f t="shared" si="15"/>
        <v>9.543000000000001</v>
      </c>
      <c r="N185" s="76">
        <f t="shared" si="15"/>
        <v>12.314</v>
      </c>
      <c r="O185" s="76">
        <f t="shared" si="15"/>
        <v>12.314</v>
      </c>
      <c r="P185" s="76">
        <f t="shared" si="15"/>
        <v>12.314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0.56000000000000005</v>
      </c>
      <c r="J186" s="76">
        <f t="shared" si="16"/>
        <v>0.56000000000000005</v>
      </c>
      <c r="K186" s="76">
        <f t="shared" si="16"/>
        <v>8.2199999999999989</v>
      </c>
      <c r="L186" s="76">
        <f t="shared" si="16"/>
        <v>23.802</v>
      </c>
      <c r="M186" s="76">
        <f t="shared" si="16"/>
        <v>30.283000000000001</v>
      </c>
      <c r="N186" s="76">
        <f t="shared" si="16"/>
        <v>33.054000000000002</v>
      </c>
      <c r="O186" s="76">
        <f t="shared" si="16"/>
        <v>33.054000000000002</v>
      </c>
      <c r="P186" s="76">
        <f t="shared" si="16"/>
        <v>34.253999999999998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0.56000000000000005</v>
      </c>
      <c r="J187" s="76">
        <f t="shared" si="17"/>
        <v>0.56000000000000005</v>
      </c>
      <c r="K187" s="76">
        <f t="shared" si="17"/>
        <v>8.2199999999999989</v>
      </c>
      <c r="L187" s="76">
        <f t="shared" si="17"/>
        <v>8.2199999999999989</v>
      </c>
      <c r="M187" s="76">
        <f t="shared" si="17"/>
        <v>8.2199999999999989</v>
      </c>
      <c r="N187" s="76">
        <f t="shared" si="17"/>
        <v>8.2199999999999989</v>
      </c>
      <c r="O187" s="76">
        <f t="shared" si="17"/>
        <v>8.2199999999999989</v>
      </c>
      <c r="P187" s="76">
        <f t="shared" si="17"/>
        <v>8.2199999999999989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8.67</v>
      </c>
      <c r="P189" s="76">
        <f t="shared" si="18"/>
        <v>8.67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8.67</v>
      </c>
      <c r="P191" s="76">
        <f t="shared" si="19"/>
        <v>8.67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2.86</v>
      </c>
      <c r="N194" s="78">
        <f t="shared" si="20"/>
        <v>2.86</v>
      </c>
      <c r="O194" s="78">
        <f t="shared" si="20"/>
        <v>2.86</v>
      </c>
      <c r="P194" s="78">
        <f t="shared" si="20"/>
        <v>19.22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16.5</v>
      </c>
      <c r="L195" s="78">
        <f t="shared" si="21"/>
        <v>16.5</v>
      </c>
      <c r="M195" s="78">
        <f t="shared" si="21"/>
        <v>16.5</v>
      </c>
      <c r="N195" s="78">
        <f t="shared" si="21"/>
        <v>47.7</v>
      </c>
      <c r="O195" s="78">
        <f t="shared" si="21"/>
        <v>47.7</v>
      </c>
      <c r="P195" s="78">
        <f t="shared" si="21"/>
        <v>47.7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16.5</v>
      </c>
      <c r="L196" s="78">
        <f t="shared" si="22"/>
        <v>16.5</v>
      </c>
      <c r="M196" s="78">
        <f t="shared" si="22"/>
        <v>19.36</v>
      </c>
      <c r="N196" s="78">
        <f t="shared" si="22"/>
        <v>50.56</v>
      </c>
      <c r="O196" s="78">
        <f t="shared" si="22"/>
        <v>50.56</v>
      </c>
      <c r="P196" s="78">
        <f t="shared" si="22"/>
        <v>66.92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2.77</v>
      </c>
      <c r="H203" s="57">
        <f>H8+H9+H10+H11+H12+H13+H14+H15+H16+H17+H18+H19+H20+H21+H22+H23+H24+H25+H26+H27+H28+H84+H85+H86+H87+H88+H89+H90+H91+H92+G203</f>
        <v>17.425000000000001</v>
      </c>
      <c r="I203" s="57">
        <f t="shared" ref="I203:P203" si="23">I8+I9+I10+I11+I12+I13+I14+I15+I16+I17+I18+I19+I20+I21+I22+I23+I24+I25+I26+I27+I28+I84+I85+I86+I87+I88+I89+I90+I91+I92+H203</f>
        <v>32.197000000000003</v>
      </c>
      <c r="J203" s="57">
        <f t="shared" si="23"/>
        <v>32.197000000000003</v>
      </c>
      <c r="K203" s="57">
        <f t="shared" si="23"/>
        <v>39.856999999999999</v>
      </c>
      <c r="L203" s="57">
        <f t="shared" si="23"/>
        <v>45.347000000000001</v>
      </c>
      <c r="M203" s="57">
        <f t="shared" si="23"/>
        <v>45.347000000000001</v>
      </c>
      <c r="N203" s="57">
        <f t="shared" si="23"/>
        <v>45.347000000000001</v>
      </c>
      <c r="O203" s="57">
        <f t="shared" si="23"/>
        <v>45.347000000000001</v>
      </c>
      <c r="P203" s="57">
        <f t="shared" si="23"/>
        <v>45.347000000000001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0.56000000000000005</v>
      </c>
      <c r="J204" s="57">
        <f t="shared" si="24"/>
        <v>13.977999999999998</v>
      </c>
      <c r="K204" s="57">
        <f t="shared" si="24"/>
        <v>18.697999999999997</v>
      </c>
      <c r="L204" s="57">
        <f t="shared" si="24"/>
        <v>25.727999999999994</v>
      </c>
      <c r="M204" s="57">
        <f t="shared" si="24"/>
        <v>30.937999999999995</v>
      </c>
      <c r="N204" s="57">
        <f t="shared" si="24"/>
        <v>30.937999999999995</v>
      </c>
      <c r="O204" s="57">
        <f t="shared" si="24"/>
        <v>59.107999999999997</v>
      </c>
      <c r="P204" s="57">
        <f t="shared" si="24"/>
        <v>76.667999999999992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16.5</v>
      </c>
      <c r="L205" s="57">
        <f t="shared" si="25"/>
        <v>19.562000000000001</v>
      </c>
      <c r="M205" s="57">
        <f t="shared" si="25"/>
        <v>26.043000000000003</v>
      </c>
      <c r="N205" s="57">
        <f t="shared" si="25"/>
        <v>60.013999999999996</v>
      </c>
      <c r="O205" s="57">
        <f t="shared" si="25"/>
        <v>60.013999999999996</v>
      </c>
      <c r="P205" s="57">
        <f t="shared" si="25"/>
        <v>60.013999999999996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2.77</v>
      </c>
      <c r="H206" s="57">
        <f t="shared" ref="H206:P206" si="26">H203+H204+H205</f>
        <v>17.425000000000001</v>
      </c>
      <c r="I206" s="57">
        <f t="shared" si="26"/>
        <v>32.757000000000005</v>
      </c>
      <c r="J206" s="57">
        <f t="shared" si="26"/>
        <v>46.174999999999997</v>
      </c>
      <c r="K206" s="57">
        <f t="shared" si="26"/>
        <v>75.054999999999993</v>
      </c>
      <c r="L206" s="57">
        <f t="shared" si="26"/>
        <v>90.636999999999986</v>
      </c>
      <c r="M206" s="57">
        <f t="shared" si="26"/>
        <v>102.328</v>
      </c>
      <c r="N206" s="57">
        <f t="shared" si="26"/>
        <v>136.29899999999998</v>
      </c>
      <c r="O206" s="57">
        <f t="shared" si="26"/>
        <v>164.46899999999999</v>
      </c>
      <c r="P206" s="57">
        <f t="shared" si="26"/>
        <v>182.029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2.77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17.425000000000001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32.757000000000005</v>
      </c>
      <c r="J207" s="57">
        <f t="shared" si="27"/>
        <v>45.185000000000002</v>
      </c>
      <c r="K207" s="57">
        <f t="shared" si="27"/>
        <v>52.844999999999999</v>
      </c>
      <c r="L207" s="57">
        <f t="shared" si="27"/>
        <v>52.844999999999999</v>
      </c>
      <c r="M207" s="57">
        <f t="shared" si="27"/>
        <v>52.844999999999999</v>
      </c>
      <c r="N207" s="57">
        <f t="shared" si="27"/>
        <v>52.844999999999999</v>
      </c>
      <c r="O207" s="57">
        <f t="shared" si="27"/>
        <v>52.844999999999999</v>
      </c>
      <c r="P207" s="57">
        <f t="shared" si="27"/>
        <v>52.844999999999999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2.77</v>
      </c>
      <c r="H208" s="57">
        <f>H8+H9+H10+H11+H12+H13+H14+H15+H16+H17+H18+H19+H20+H21+H22+H23+H24+H25+H26+H27+H28+H84+H85+H86+H87+H88+H89+H90+H91+H92+G208</f>
        <v>17.425000000000001</v>
      </c>
      <c r="I208" s="57">
        <f t="shared" ref="I208:P208" si="28">I8+I9+I10+I11+I12+I13+I14+I15+I16+I17+I18+I19+I20+I21+I22+I23+I24+I25+I26+I27+I28+I84+I85+I86+I87+I88+I89+I90+I91+I92+H208</f>
        <v>32.197000000000003</v>
      </c>
      <c r="J208" s="57">
        <f t="shared" si="28"/>
        <v>32.197000000000003</v>
      </c>
      <c r="K208" s="57">
        <f t="shared" si="28"/>
        <v>39.856999999999999</v>
      </c>
      <c r="L208" s="57">
        <f t="shared" si="28"/>
        <v>45.347000000000001</v>
      </c>
      <c r="M208" s="57">
        <f t="shared" si="28"/>
        <v>45.347000000000001</v>
      </c>
      <c r="N208" s="57">
        <f t="shared" si="28"/>
        <v>45.347000000000001</v>
      </c>
      <c r="O208" s="57">
        <f t="shared" si="28"/>
        <v>45.347000000000001</v>
      </c>
      <c r="P208" s="57">
        <f t="shared" si="28"/>
        <v>45.347000000000001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0.56000000000000005</v>
      </c>
      <c r="J209" s="57">
        <f t="shared" si="29"/>
        <v>13.977999999999998</v>
      </c>
      <c r="K209" s="57">
        <f t="shared" si="29"/>
        <v>18.697999999999997</v>
      </c>
      <c r="L209" s="57">
        <f t="shared" si="29"/>
        <v>25.727999999999994</v>
      </c>
      <c r="M209" s="57">
        <f t="shared" si="29"/>
        <v>28.077999999999996</v>
      </c>
      <c r="N209" s="57">
        <f t="shared" si="29"/>
        <v>28.077999999999996</v>
      </c>
      <c r="O209" s="57">
        <f t="shared" si="29"/>
        <v>28.077999999999996</v>
      </c>
      <c r="P209" s="57">
        <f t="shared" si="29"/>
        <v>29.277999999999995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3.0619999999999998</v>
      </c>
      <c r="M210" s="57">
        <f t="shared" si="30"/>
        <v>9.543000000000001</v>
      </c>
      <c r="N210" s="57">
        <f t="shared" si="30"/>
        <v>12.314</v>
      </c>
      <c r="O210" s="57">
        <f t="shared" si="30"/>
        <v>12.314</v>
      </c>
      <c r="P210" s="57">
        <f t="shared" si="30"/>
        <v>12.314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2.77</v>
      </c>
      <c r="H211" s="57">
        <f t="shared" ref="H211:P211" si="31">H208+H209+H210</f>
        <v>17.425000000000001</v>
      </c>
      <c r="I211" s="57">
        <f t="shared" si="31"/>
        <v>32.757000000000005</v>
      </c>
      <c r="J211" s="57">
        <f t="shared" si="31"/>
        <v>46.174999999999997</v>
      </c>
      <c r="K211" s="57">
        <f t="shared" si="31"/>
        <v>58.554999999999993</v>
      </c>
      <c r="L211" s="57">
        <f t="shared" si="31"/>
        <v>74.136999999999986</v>
      </c>
      <c r="M211" s="57">
        <f t="shared" si="31"/>
        <v>82.968000000000004</v>
      </c>
      <c r="N211" s="57">
        <f t="shared" si="31"/>
        <v>85.739000000000004</v>
      </c>
      <c r="O211" s="57">
        <f t="shared" si="31"/>
        <v>85.739000000000004</v>
      </c>
      <c r="P211" s="57">
        <f t="shared" si="31"/>
        <v>86.938999999999993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2.77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17.425000000000001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32.757000000000005</v>
      </c>
      <c r="J212" s="57">
        <f t="shared" si="32"/>
        <v>45.175000000000004</v>
      </c>
      <c r="K212" s="57">
        <f t="shared" si="32"/>
        <v>52.835000000000001</v>
      </c>
      <c r="L212" s="57">
        <f t="shared" si="32"/>
        <v>52.835000000000001</v>
      </c>
      <c r="M212" s="57">
        <f t="shared" si="32"/>
        <v>52.835000000000001</v>
      </c>
      <c r="N212" s="57">
        <f t="shared" si="32"/>
        <v>52.835000000000001</v>
      </c>
      <c r="O212" s="57">
        <f t="shared" si="32"/>
        <v>52.835000000000001</v>
      </c>
      <c r="P212" s="57">
        <f t="shared" si="32"/>
        <v>52.835000000000001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7.6599999999999993</v>
      </c>
      <c r="L213" s="57">
        <f t="shared" si="33"/>
        <v>13.149999999999999</v>
      </c>
      <c r="M213" s="57">
        <f t="shared" si="33"/>
        <v>13.149999999999999</v>
      </c>
      <c r="N213" s="57">
        <f t="shared" si="33"/>
        <v>13.149999999999999</v>
      </c>
      <c r="O213" s="57">
        <f t="shared" si="33"/>
        <v>13.149999999999999</v>
      </c>
      <c r="P213" s="57">
        <f t="shared" si="33"/>
        <v>13.149999999999999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0.56000000000000005</v>
      </c>
      <c r="J214" s="57">
        <f t="shared" si="34"/>
        <v>0.56000000000000005</v>
      </c>
      <c r="K214" s="57">
        <f t="shared" si="34"/>
        <v>0.56000000000000005</v>
      </c>
      <c r="L214" s="57">
        <f t="shared" si="34"/>
        <v>7.59</v>
      </c>
      <c r="M214" s="57">
        <f t="shared" si="34"/>
        <v>7.59</v>
      </c>
      <c r="N214" s="57">
        <f t="shared" si="34"/>
        <v>7.59</v>
      </c>
      <c r="O214" s="57">
        <f t="shared" si="34"/>
        <v>7.59</v>
      </c>
      <c r="P214" s="57">
        <f t="shared" si="34"/>
        <v>8.7899999999999991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3.0619999999999998</v>
      </c>
      <c r="M215" s="57">
        <f t="shared" si="35"/>
        <v>9.543000000000001</v>
      </c>
      <c r="N215" s="57">
        <f t="shared" si="35"/>
        <v>12.314</v>
      </c>
      <c r="O215" s="57">
        <f t="shared" si="35"/>
        <v>12.314</v>
      </c>
      <c r="P215" s="57">
        <f t="shared" si="35"/>
        <v>12.314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0.56000000000000005</v>
      </c>
      <c r="J216" s="57">
        <f t="shared" si="36"/>
        <v>0.56000000000000005</v>
      </c>
      <c r="K216" s="57">
        <f t="shared" si="36"/>
        <v>8.2199999999999989</v>
      </c>
      <c r="L216" s="57">
        <f t="shared" si="36"/>
        <v>23.802</v>
      </c>
      <c r="M216" s="57">
        <f t="shared" si="36"/>
        <v>30.283000000000001</v>
      </c>
      <c r="N216" s="57">
        <f t="shared" si="36"/>
        <v>33.054000000000002</v>
      </c>
      <c r="O216" s="57">
        <f t="shared" si="36"/>
        <v>33.054000000000002</v>
      </c>
      <c r="P216" s="57">
        <f t="shared" si="36"/>
        <v>34.253999999999998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0.56000000000000005</v>
      </c>
      <c r="J217" s="57">
        <f t="shared" si="37"/>
        <v>0.56000000000000005</v>
      </c>
      <c r="K217" s="57">
        <f t="shared" si="37"/>
        <v>8.2199999999999989</v>
      </c>
      <c r="L217" s="57">
        <f t="shared" si="37"/>
        <v>8.2199999999999989</v>
      </c>
      <c r="M217" s="57">
        <f t="shared" si="37"/>
        <v>8.2199999999999989</v>
      </c>
      <c r="N217" s="57">
        <f t="shared" si="37"/>
        <v>8.2199999999999989</v>
      </c>
      <c r="O217" s="57">
        <f t="shared" si="37"/>
        <v>8.2199999999999989</v>
      </c>
      <c r="P217" s="57">
        <f t="shared" si="37"/>
        <v>8.2199999999999989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8.67</v>
      </c>
      <c r="P219" s="57">
        <f t="shared" si="39"/>
        <v>8.67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8.67</v>
      </c>
      <c r="P221" s="57">
        <f t="shared" si="41"/>
        <v>8.67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2.86</v>
      </c>
      <c r="N224" s="57">
        <f t="shared" si="43"/>
        <v>2.86</v>
      </c>
      <c r="O224" s="57">
        <f t="shared" si="43"/>
        <v>2.86</v>
      </c>
      <c r="P224" s="57">
        <f t="shared" si="43"/>
        <v>19.22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16.5</v>
      </c>
      <c r="L225" s="57">
        <f t="shared" si="44"/>
        <v>16.5</v>
      </c>
      <c r="M225" s="57">
        <f t="shared" si="44"/>
        <v>16.5</v>
      </c>
      <c r="N225" s="57">
        <f t="shared" si="44"/>
        <v>47.7</v>
      </c>
      <c r="O225" s="57">
        <f t="shared" si="44"/>
        <v>47.7</v>
      </c>
      <c r="P225" s="57">
        <f t="shared" si="44"/>
        <v>47.7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16.5</v>
      </c>
      <c r="L226" s="57">
        <f t="shared" si="45"/>
        <v>16.5</v>
      </c>
      <c r="M226" s="57">
        <f t="shared" si="45"/>
        <v>19.36</v>
      </c>
      <c r="N226" s="57">
        <f t="shared" si="45"/>
        <v>50.56</v>
      </c>
      <c r="O226" s="57">
        <f t="shared" si="45"/>
        <v>50.56</v>
      </c>
      <c r="P226" s="57">
        <f t="shared" si="45"/>
        <v>66.92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170" activePane="bottomLeft" state="frozen"/>
      <selection pane="bottomLeft" activeCell="Q1" sqref="Q1:Q1048576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2.61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5.99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8.49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6.0000000000000001E-3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0.61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2.78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3.31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1.37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4.32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2.36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0.13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0.05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1.06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1.47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0.15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3.0000000000000001E-3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0.11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0.04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0.08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0.05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0.18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0.05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0.48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0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1.32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0.4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1.38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1.36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0.67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0.76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0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0.25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1.2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0.73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0.78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1.03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0.09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0.18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0.68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0.02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0.22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0.39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0.35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7.0000000000000007E-2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0.3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0.05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0.69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0.91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0.36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0.34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0.42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1.41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2.87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3.37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0.49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0.52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0.84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0.39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0.02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3.23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7.04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0.57999999999999996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0.02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0.18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0.13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0.13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0.81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1.01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0.09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0.69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0.19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0.28000000000000003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0.22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0.05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0.19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0.23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0.06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0.1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0.01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0.89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0.67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0.45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0.82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0.85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0.08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0.21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0.48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0.46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0.16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0.59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0.14000000000000001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0.05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0.68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0.04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0.24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0.01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0.75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0.46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0.59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0.12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0.52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0.85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1.35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0.11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0.1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0.83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0.46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0.16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0.04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0.21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0.01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0.02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1.27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3.79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9.1999999999999993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16.350000000000001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3.45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50.25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16.5</v>
      </c>
      <c r="L172" s="26"/>
      <c r="M172" s="26"/>
      <c r="N172" s="26"/>
      <c r="O172" s="26"/>
      <c r="P172" s="26"/>
    </row>
    <row r="173" spans="1:16" s="6" customFormat="1" ht="0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2.61</v>
      </c>
      <c r="H173" s="76">
        <f>SUM(H8:H28,H84:H92)+G173</f>
        <v>17.126000000000001</v>
      </c>
      <c r="I173" s="76">
        <f t="shared" ref="I173:P173" si="3">SUM(I8:I28,I84:I92)+H173</f>
        <v>34.738</v>
      </c>
      <c r="J173" s="76">
        <f t="shared" si="3"/>
        <v>34.738</v>
      </c>
      <c r="K173" s="76">
        <f t="shared" si="3"/>
        <v>43.597999999999999</v>
      </c>
      <c r="L173" s="76">
        <f t="shared" si="3"/>
        <v>50.637999999999998</v>
      </c>
      <c r="M173" s="76">
        <f t="shared" si="3"/>
        <v>50.637999999999998</v>
      </c>
      <c r="N173" s="76">
        <f t="shared" si="3"/>
        <v>50.637999999999998</v>
      </c>
      <c r="O173" s="76">
        <f t="shared" si="3"/>
        <v>50.637999999999998</v>
      </c>
      <c r="P173" s="76">
        <f t="shared" si="3"/>
        <v>50.637999999999998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0.67</v>
      </c>
      <c r="J174" s="76">
        <f t="shared" si="4"/>
        <v>13.657</v>
      </c>
      <c r="K174" s="76">
        <f t="shared" si="4"/>
        <v>18.227</v>
      </c>
      <c r="L174" s="76">
        <f t="shared" si="4"/>
        <v>26.356999999999999</v>
      </c>
      <c r="M174" s="76">
        <f t="shared" si="4"/>
        <v>32.677</v>
      </c>
      <c r="N174" s="76">
        <f t="shared" si="4"/>
        <v>32.677</v>
      </c>
      <c r="O174" s="76">
        <f t="shared" si="4"/>
        <v>61.376999999999995</v>
      </c>
      <c r="P174" s="76">
        <f t="shared" si="4"/>
        <v>78.997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16.5</v>
      </c>
      <c r="L175" s="76">
        <f t="shared" si="5"/>
        <v>19.802</v>
      </c>
      <c r="M175" s="76">
        <f t="shared" si="5"/>
        <v>26.613</v>
      </c>
      <c r="N175" s="76">
        <f t="shared" si="5"/>
        <v>61.223999999999997</v>
      </c>
      <c r="O175" s="76">
        <f t="shared" si="5"/>
        <v>61.223999999999997</v>
      </c>
      <c r="P175" s="76">
        <f t="shared" si="5"/>
        <v>61.223999999999997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2.61</v>
      </c>
      <c r="H176" s="76">
        <f t="shared" ref="H176:O176" si="6">H175+H174+H173</f>
        <v>17.126000000000001</v>
      </c>
      <c r="I176" s="76">
        <f t="shared" si="6"/>
        <v>35.408000000000001</v>
      </c>
      <c r="J176" s="76">
        <f t="shared" si="6"/>
        <v>48.394999999999996</v>
      </c>
      <c r="K176" s="76">
        <f t="shared" si="6"/>
        <v>78.325000000000003</v>
      </c>
      <c r="L176" s="76">
        <f t="shared" si="6"/>
        <v>96.796999999999997</v>
      </c>
      <c r="M176" s="76">
        <f t="shared" si="6"/>
        <v>109.928</v>
      </c>
      <c r="N176" s="76">
        <f t="shared" si="6"/>
        <v>144.53899999999999</v>
      </c>
      <c r="O176" s="76">
        <f t="shared" si="6"/>
        <v>173.239</v>
      </c>
      <c r="P176" s="76">
        <f>P175+P174+P173</f>
        <v>190.85900000000001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2.61</v>
      </c>
      <c r="H177" s="76">
        <f t="shared" ref="H177:P177" si="7">SUM(H8:H76,H84:H91,H109:H121)+G177</f>
        <v>17.126000000000001</v>
      </c>
      <c r="I177" s="76">
        <f t="shared" si="7"/>
        <v>35.408000000000015</v>
      </c>
      <c r="J177" s="76">
        <f t="shared" si="7"/>
        <v>51.015000000000015</v>
      </c>
      <c r="K177" s="76">
        <f t="shared" si="7"/>
        <v>59.875000000000014</v>
      </c>
      <c r="L177" s="76">
        <f t="shared" si="7"/>
        <v>59.875000000000014</v>
      </c>
      <c r="M177" s="76">
        <f t="shared" si="7"/>
        <v>59.875000000000014</v>
      </c>
      <c r="N177" s="76">
        <f t="shared" si="7"/>
        <v>59.875000000000014</v>
      </c>
      <c r="O177" s="76">
        <f t="shared" si="7"/>
        <v>59.875000000000014</v>
      </c>
      <c r="P177" s="76">
        <f t="shared" si="7"/>
        <v>59.875000000000014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2.61</v>
      </c>
      <c r="H178" s="76">
        <f>SUM(H8:H28,H84:H92)+G178</f>
        <v>17.126000000000001</v>
      </c>
      <c r="I178" s="76">
        <f t="shared" ref="I178:P178" si="8">SUM(I8:I28,I84:I92)+H178</f>
        <v>34.738</v>
      </c>
      <c r="J178" s="76">
        <f t="shared" si="8"/>
        <v>34.738</v>
      </c>
      <c r="K178" s="76">
        <f t="shared" si="8"/>
        <v>43.597999999999999</v>
      </c>
      <c r="L178" s="76">
        <f t="shared" si="8"/>
        <v>50.637999999999998</v>
      </c>
      <c r="M178" s="76">
        <f t="shared" si="8"/>
        <v>50.637999999999998</v>
      </c>
      <c r="N178" s="76">
        <f t="shared" si="8"/>
        <v>50.637999999999998</v>
      </c>
      <c r="O178" s="76">
        <f t="shared" si="8"/>
        <v>50.637999999999998</v>
      </c>
      <c r="P178" s="76">
        <f t="shared" si="8"/>
        <v>50.637999999999998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0.67</v>
      </c>
      <c r="J179" s="76">
        <f t="shared" si="9"/>
        <v>16.617000000000001</v>
      </c>
      <c r="K179" s="76">
        <f t="shared" si="9"/>
        <v>21.187000000000001</v>
      </c>
      <c r="L179" s="76">
        <f t="shared" si="9"/>
        <v>29.317</v>
      </c>
      <c r="M179" s="76">
        <f t="shared" si="9"/>
        <v>32.186999999999998</v>
      </c>
      <c r="N179" s="76">
        <f t="shared" si="9"/>
        <v>32.186999999999998</v>
      </c>
      <c r="O179" s="76">
        <f t="shared" si="9"/>
        <v>32.186999999999998</v>
      </c>
      <c r="P179" s="76">
        <f t="shared" si="9"/>
        <v>33.457000000000001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3.302</v>
      </c>
      <c r="M180" s="76">
        <f t="shared" si="10"/>
        <v>10.113</v>
      </c>
      <c r="N180" s="76">
        <f t="shared" si="10"/>
        <v>13.523999999999999</v>
      </c>
      <c r="O180" s="76">
        <f t="shared" si="10"/>
        <v>13.523999999999999</v>
      </c>
      <c r="P180" s="76">
        <f t="shared" si="10"/>
        <v>13.523999999999999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2.61</v>
      </c>
      <c r="H181" s="76">
        <f t="shared" ref="H181:P181" si="11">H180+H179+H178</f>
        <v>17.126000000000001</v>
      </c>
      <c r="I181" s="76">
        <f t="shared" si="11"/>
        <v>35.408000000000001</v>
      </c>
      <c r="J181" s="76">
        <f t="shared" si="11"/>
        <v>51.355000000000004</v>
      </c>
      <c r="K181" s="76">
        <f t="shared" si="11"/>
        <v>64.784999999999997</v>
      </c>
      <c r="L181" s="76">
        <f t="shared" si="11"/>
        <v>83.257000000000005</v>
      </c>
      <c r="M181" s="76">
        <f t="shared" si="11"/>
        <v>92.937999999999988</v>
      </c>
      <c r="N181" s="76">
        <f t="shared" si="11"/>
        <v>96.34899999999999</v>
      </c>
      <c r="O181" s="76">
        <f t="shared" si="11"/>
        <v>96.34899999999999</v>
      </c>
      <c r="P181" s="76">
        <f t="shared" si="11"/>
        <v>97.619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2.61</v>
      </c>
      <c r="H182" s="76">
        <f t="shared" ref="H182:P182" si="12">SUM(H8:H76,H84:H91,H109:H121)+G182</f>
        <v>17.126000000000001</v>
      </c>
      <c r="I182" s="76">
        <f t="shared" si="12"/>
        <v>35.408000000000015</v>
      </c>
      <c r="J182" s="76">
        <f t="shared" si="12"/>
        <v>51.015000000000015</v>
      </c>
      <c r="K182" s="76">
        <f t="shared" si="12"/>
        <v>59.875000000000014</v>
      </c>
      <c r="L182" s="76">
        <f t="shared" si="12"/>
        <v>59.875000000000014</v>
      </c>
      <c r="M182" s="76">
        <f t="shared" si="12"/>
        <v>59.875000000000014</v>
      </c>
      <c r="N182" s="76">
        <f t="shared" si="12"/>
        <v>59.875000000000014</v>
      </c>
      <c r="O182" s="76">
        <f t="shared" si="12"/>
        <v>59.875000000000014</v>
      </c>
      <c r="P182" s="76">
        <f t="shared" si="12"/>
        <v>59.875000000000014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8.86</v>
      </c>
      <c r="L183" s="76">
        <f t="shared" si="13"/>
        <v>15.899999999999999</v>
      </c>
      <c r="M183" s="76">
        <f t="shared" si="13"/>
        <v>15.899999999999999</v>
      </c>
      <c r="N183" s="76">
        <f t="shared" si="13"/>
        <v>15.899999999999999</v>
      </c>
      <c r="O183" s="76">
        <f t="shared" si="13"/>
        <v>15.899999999999999</v>
      </c>
      <c r="P183" s="76">
        <f t="shared" si="13"/>
        <v>15.899999999999999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0.67</v>
      </c>
      <c r="J184" s="76">
        <f t="shared" si="14"/>
        <v>0.67</v>
      </c>
      <c r="K184" s="76">
        <f t="shared" si="14"/>
        <v>0.67</v>
      </c>
      <c r="L184" s="76">
        <f t="shared" si="14"/>
        <v>8.7999999999999989</v>
      </c>
      <c r="M184" s="76">
        <f t="shared" si="14"/>
        <v>8.7999999999999989</v>
      </c>
      <c r="N184" s="76">
        <f t="shared" si="14"/>
        <v>8.7999999999999989</v>
      </c>
      <c r="O184" s="76">
        <f t="shared" si="14"/>
        <v>8.7999999999999989</v>
      </c>
      <c r="P184" s="76">
        <f t="shared" si="14"/>
        <v>10.069999999999999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3.302</v>
      </c>
      <c r="M185" s="76">
        <f t="shared" si="15"/>
        <v>10.113</v>
      </c>
      <c r="N185" s="76">
        <f t="shared" si="15"/>
        <v>13.523999999999999</v>
      </c>
      <c r="O185" s="76">
        <f t="shared" si="15"/>
        <v>13.523999999999999</v>
      </c>
      <c r="P185" s="76">
        <f t="shared" si="15"/>
        <v>13.523999999999999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0.67</v>
      </c>
      <c r="J186" s="76">
        <f t="shared" si="16"/>
        <v>0.67</v>
      </c>
      <c r="K186" s="76">
        <f t="shared" si="16"/>
        <v>9.5299999999999994</v>
      </c>
      <c r="L186" s="76">
        <f t="shared" si="16"/>
        <v>28.001999999999995</v>
      </c>
      <c r="M186" s="76">
        <f t="shared" si="16"/>
        <v>34.812999999999995</v>
      </c>
      <c r="N186" s="76">
        <f t="shared" si="16"/>
        <v>38.223999999999997</v>
      </c>
      <c r="O186" s="76">
        <f t="shared" si="16"/>
        <v>38.223999999999997</v>
      </c>
      <c r="P186" s="76">
        <f t="shared" si="16"/>
        <v>39.494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0.67</v>
      </c>
      <c r="J187" s="76">
        <f t="shared" si="17"/>
        <v>0.67</v>
      </c>
      <c r="K187" s="76">
        <f t="shared" si="17"/>
        <v>9.5299999999999994</v>
      </c>
      <c r="L187" s="76">
        <f t="shared" si="17"/>
        <v>9.5299999999999994</v>
      </c>
      <c r="M187" s="76">
        <f t="shared" si="17"/>
        <v>9.5299999999999994</v>
      </c>
      <c r="N187" s="76">
        <f t="shared" si="17"/>
        <v>9.5299999999999994</v>
      </c>
      <c r="O187" s="76">
        <f t="shared" si="17"/>
        <v>9.5299999999999994</v>
      </c>
      <c r="P187" s="76">
        <f t="shared" si="17"/>
        <v>9.5299999999999994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9.1999999999999993</v>
      </c>
      <c r="P189" s="76">
        <f t="shared" si="18"/>
        <v>9.1999999999999993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9.1999999999999993</v>
      </c>
      <c r="P191" s="76">
        <f t="shared" si="19"/>
        <v>9.1999999999999993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0.75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3.45</v>
      </c>
      <c r="N194" s="78">
        <f t="shared" si="20"/>
        <v>3.45</v>
      </c>
      <c r="O194" s="78">
        <f t="shared" si="20"/>
        <v>3.45</v>
      </c>
      <c r="P194" s="78">
        <f t="shared" si="20"/>
        <v>19.8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16.5</v>
      </c>
      <c r="L195" s="78">
        <f t="shared" si="21"/>
        <v>16.5</v>
      </c>
      <c r="M195" s="78">
        <f t="shared" si="21"/>
        <v>16.5</v>
      </c>
      <c r="N195" s="78">
        <f t="shared" si="21"/>
        <v>47.7</v>
      </c>
      <c r="O195" s="78">
        <f t="shared" si="21"/>
        <v>47.7</v>
      </c>
      <c r="P195" s="78">
        <f t="shared" si="21"/>
        <v>47.7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16.5</v>
      </c>
      <c r="L196" s="78">
        <f t="shared" si="22"/>
        <v>16.5</v>
      </c>
      <c r="M196" s="78">
        <f t="shared" si="22"/>
        <v>19.95</v>
      </c>
      <c r="N196" s="78">
        <f t="shared" si="22"/>
        <v>51.150000000000006</v>
      </c>
      <c r="O196" s="78">
        <f t="shared" si="22"/>
        <v>51.150000000000006</v>
      </c>
      <c r="P196" s="78">
        <f t="shared" si="22"/>
        <v>67.5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2.61</v>
      </c>
      <c r="H203" s="57">
        <f>H8+H9+H10+H11+H12+H13+H14+H15+H16+H17+H18+H19+H20+H21+H22+H23+H24+H25+H26+H27+H28+H84+H85+H86+H87+H88+H89+H90+H91+H92+G203</f>
        <v>17.126000000000001</v>
      </c>
      <c r="I203" s="57">
        <f t="shared" ref="I203:P203" si="23">I8+I9+I10+I11+I12+I13+I14+I15+I16+I17+I18+I19+I20+I21+I22+I23+I24+I25+I26+I27+I28+I84+I85+I86+I87+I88+I89+I90+I91+I92+H203</f>
        <v>34.738</v>
      </c>
      <c r="J203" s="57">
        <f t="shared" si="23"/>
        <v>34.738</v>
      </c>
      <c r="K203" s="57">
        <f t="shared" si="23"/>
        <v>43.597999999999999</v>
      </c>
      <c r="L203" s="57">
        <f t="shared" si="23"/>
        <v>50.637999999999998</v>
      </c>
      <c r="M203" s="57">
        <f t="shared" si="23"/>
        <v>50.637999999999998</v>
      </c>
      <c r="N203" s="57">
        <f t="shared" si="23"/>
        <v>50.637999999999998</v>
      </c>
      <c r="O203" s="57">
        <f t="shared" si="23"/>
        <v>50.637999999999998</v>
      </c>
      <c r="P203" s="57">
        <f t="shared" si="23"/>
        <v>50.637999999999998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0.67</v>
      </c>
      <c r="J204" s="57">
        <f t="shared" si="24"/>
        <v>16.617000000000001</v>
      </c>
      <c r="K204" s="57">
        <f t="shared" si="24"/>
        <v>21.187000000000001</v>
      </c>
      <c r="L204" s="57">
        <f t="shared" si="24"/>
        <v>29.317</v>
      </c>
      <c r="M204" s="57">
        <f t="shared" si="24"/>
        <v>35.637</v>
      </c>
      <c r="N204" s="57">
        <f t="shared" si="24"/>
        <v>35.637</v>
      </c>
      <c r="O204" s="57">
        <f t="shared" si="24"/>
        <v>64.337000000000003</v>
      </c>
      <c r="P204" s="57">
        <f t="shared" si="24"/>
        <v>81.957000000000008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16.5</v>
      </c>
      <c r="L205" s="57">
        <f t="shared" si="25"/>
        <v>19.802</v>
      </c>
      <c r="M205" s="57">
        <f t="shared" si="25"/>
        <v>26.613</v>
      </c>
      <c r="N205" s="57">
        <f t="shared" si="25"/>
        <v>61.223999999999997</v>
      </c>
      <c r="O205" s="57">
        <f t="shared" si="25"/>
        <v>61.223999999999997</v>
      </c>
      <c r="P205" s="57">
        <f t="shared" si="25"/>
        <v>61.223999999999997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2.61</v>
      </c>
      <c r="H206" s="57">
        <f t="shared" ref="H206:P206" si="26">H203+H204+H205</f>
        <v>17.126000000000001</v>
      </c>
      <c r="I206" s="57">
        <f t="shared" si="26"/>
        <v>35.408000000000001</v>
      </c>
      <c r="J206" s="57">
        <f t="shared" si="26"/>
        <v>51.355000000000004</v>
      </c>
      <c r="K206" s="57">
        <f t="shared" si="26"/>
        <v>81.284999999999997</v>
      </c>
      <c r="L206" s="57">
        <f t="shared" si="26"/>
        <v>99.757000000000005</v>
      </c>
      <c r="M206" s="57">
        <f t="shared" si="26"/>
        <v>112.88800000000001</v>
      </c>
      <c r="N206" s="57">
        <f t="shared" si="26"/>
        <v>147.499</v>
      </c>
      <c r="O206" s="57">
        <f t="shared" si="26"/>
        <v>176.19899999999998</v>
      </c>
      <c r="P206" s="57">
        <f t="shared" si="26"/>
        <v>193.81899999999999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2.61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17.126000000000001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35.408000000000015</v>
      </c>
      <c r="J207" s="57">
        <f t="shared" si="27"/>
        <v>51.015000000000015</v>
      </c>
      <c r="K207" s="57">
        <f t="shared" si="27"/>
        <v>59.875000000000014</v>
      </c>
      <c r="L207" s="57">
        <f t="shared" si="27"/>
        <v>59.875000000000014</v>
      </c>
      <c r="M207" s="57">
        <f t="shared" si="27"/>
        <v>59.875000000000014</v>
      </c>
      <c r="N207" s="57">
        <f t="shared" si="27"/>
        <v>59.875000000000014</v>
      </c>
      <c r="O207" s="57">
        <f t="shared" si="27"/>
        <v>59.875000000000014</v>
      </c>
      <c r="P207" s="57">
        <f t="shared" si="27"/>
        <v>59.875000000000014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2.61</v>
      </c>
      <c r="H208" s="57">
        <f>H8+H9+H10+H11+H12+H13+H14+H15+H16+H17+H18+H19+H20+H21+H22+H23+H24+H25+H26+H27+H28+H84+H85+H86+H87+H88+H89+H90+H91+H92+G208</f>
        <v>17.126000000000001</v>
      </c>
      <c r="I208" s="57">
        <f t="shared" ref="I208:P208" si="28">I8+I9+I10+I11+I12+I13+I14+I15+I16+I17+I18+I19+I20+I21+I22+I23+I24+I25+I26+I27+I28+I84+I85+I86+I87+I88+I89+I90+I91+I92+H208</f>
        <v>34.738</v>
      </c>
      <c r="J208" s="57">
        <f t="shared" si="28"/>
        <v>34.738</v>
      </c>
      <c r="K208" s="57">
        <f t="shared" si="28"/>
        <v>43.597999999999999</v>
      </c>
      <c r="L208" s="57">
        <f t="shared" si="28"/>
        <v>50.637999999999998</v>
      </c>
      <c r="M208" s="57">
        <f t="shared" si="28"/>
        <v>50.637999999999998</v>
      </c>
      <c r="N208" s="57">
        <f t="shared" si="28"/>
        <v>50.637999999999998</v>
      </c>
      <c r="O208" s="57">
        <f t="shared" si="28"/>
        <v>50.637999999999998</v>
      </c>
      <c r="P208" s="57">
        <f t="shared" si="28"/>
        <v>50.637999999999998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0.67</v>
      </c>
      <c r="J209" s="57">
        <f t="shared" si="29"/>
        <v>16.617000000000001</v>
      </c>
      <c r="K209" s="57">
        <f t="shared" si="29"/>
        <v>21.187000000000001</v>
      </c>
      <c r="L209" s="57">
        <f t="shared" si="29"/>
        <v>29.317</v>
      </c>
      <c r="M209" s="57">
        <f t="shared" si="29"/>
        <v>32.186999999999998</v>
      </c>
      <c r="N209" s="57">
        <f t="shared" si="29"/>
        <v>32.186999999999998</v>
      </c>
      <c r="O209" s="57">
        <f t="shared" si="29"/>
        <v>32.186999999999998</v>
      </c>
      <c r="P209" s="57">
        <f t="shared" si="29"/>
        <v>33.457000000000001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3.302</v>
      </c>
      <c r="M210" s="57">
        <f t="shared" si="30"/>
        <v>10.113</v>
      </c>
      <c r="N210" s="57">
        <f t="shared" si="30"/>
        <v>13.523999999999999</v>
      </c>
      <c r="O210" s="57">
        <f t="shared" si="30"/>
        <v>13.523999999999999</v>
      </c>
      <c r="P210" s="57">
        <f t="shared" si="30"/>
        <v>13.523999999999999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2.61</v>
      </c>
      <c r="H211" s="57">
        <f t="shared" ref="H211:P211" si="31">H208+H209+H210</f>
        <v>17.126000000000001</v>
      </c>
      <c r="I211" s="57">
        <f t="shared" si="31"/>
        <v>35.408000000000001</v>
      </c>
      <c r="J211" s="57">
        <f t="shared" si="31"/>
        <v>51.355000000000004</v>
      </c>
      <c r="K211" s="57">
        <f t="shared" si="31"/>
        <v>64.784999999999997</v>
      </c>
      <c r="L211" s="57">
        <f t="shared" si="31"/>
        <v>83.257000000000005</v>
      </c>
      <c r="M211" s="57">
        <f t="shared" si="31"/>
        <v>92.937999999999988</v>
      </c>
      <c r="N211" s="57">
        <f t="shared" si="31"/>
        <v>96.34899999999999</v>
      </c>
      <c r="O211" s="57">
        <f t="shared" si="31"/>
        <v>96.34899999999999</v>
      </c>
      <c r="P211" s="57">
        <f t="shared" si="31"/>
        <v>97.619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2.61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17.126000000000001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35.408000000000015</v>
      </c>
      <c r="J212" s="57">
        <f t="shared" si="32"/>
        <v>50.905000000000015</v>
      </c>
      <c r="K212" s="57">
        <f t="shared" si="32"/>
        <v>59.765000000000015</v>
      </c>
      <c r="L212" s="57">
        <f t="shared" si="32"/>
        <v>59.765000000000015</v>
      </c>
      <c r="M212" s="57">
        <f t="shared" si="32"/>
        <v>59.765000000000015</v>
      </c>
      <c r="N212" s="57">
        <f t="shared" si="32"/>
        <v>59.765000000000015</v>
      </c>
      <c r="O212" s="57">
        <f t="shared" si="32"/>
        <v>59.765000000000015</v>
      </c>
      <c r="P212" s="57">
        <f t="shared" si="32"/>
        <v>59.765000000000015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8.86</v>
      </c>
      <c r="L213" s="57">
        <f t="shared" si="33"/>
        <v>15.899999999999999</v>
      </c>
      <c r="M213" s="57">
        <f t="shared" si="33"/>
        <v>15.899999999999999</v>
      </c>
      <c r="N213" s="57">
        <f t="shared" si="33"/>
        <v>15.899999999999999</v>
      </c>
      <c r="O213" s="57">
        <f t="shared" si="33"/>
        <v>15.899999999999999</v>
      </c>
      <c r="P213" s="57">
        <f t="shared" si="33"/>
        <v>15.899999999999999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0.67</v>
      </c>
      <c r="J214" s="57">
        <f t="shared" si="34"/>
        <v>0.67</v>
      </c>
      <c r="K214" s="57">
        <f t="shared" si="34"/>
        <v>0.67</v>
      </c>
      <c r="L214" s="57">
        <f t="shared" si="34"/>
        <v>8.7999999999999989</v>
      </c>
      <c r="M214" s="57">
        <f t="shared" si="34"/>
        <v>8.7999999999999989</v>
      </c>
      <c r="N214" s="57">
        <f t="shared" si="34"/>
        <v>8.7999999999999989</v>
      </c>
      <c r="O214" s="57">
        <f t="shared" si="34"/>
        <v>8.7999999999999989</v>
      </c>
      <c r="P214" s="57">
        <f t="shared" si="34"/>
        <v>10.069999999999999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3.302</v>
      </c>
      <c r="M215" s="57">
        <f t="shared" si="35"/>
        <v>10.113</v>
      </c>
      <c r="N215" s="57">
        <f t="shared" si="35"/>
        <v>13.523999999999999</v>
      </c>
      <c r="O215" s="57">
        <f t="shared" si="35"/>
        <v>13.523999999999999</v>
      </c>
      <c r="P215" s="57">
        <f t="shared" si="35"/>
        <v>13.523999999999999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0.67</v>
      </c>
      <c r="J216" s="57">
        <f t="shared" si="36"/>
        <v>0.67</v>
      </c>
      <c r="K216" s="57">
        <f t="shared" si="36"/>
        <v>9.5299999999999994</v>
      </c>
      <c r="L216" s="57">
        <f t="shared" si="36"/>
        <v>28.001999999999995</v>
      </c>
      <c r="M216" s="57">
        <f t="shared" si="36"/>
        <v>34.812999999999995</v>
      </c>
      <c r="N216" s="57">
        <f t="shared" si="36"/>
        <v>38.223999999999997</v>
      </c>
      <c r="O216" s="57">
        <f t="shared" si="36"/>
        <v>38.223999999999997</v>
      </c>
      <c r="P216" s="57">
        <f t="shared" si="36"/>
        <v>39.494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0.67</v>
      </c>
      <c r="J217" s="57">
        <f t="shared" si="37"/>
        <v>0.67</v>
      </c>
      <c r="K217" s="57">
        <f t="shared" si="37"/>
        <v>9.5299999999999994</v>
      </c>
      <c r="L217" s="57">
        <f t="shared" si="37"/>
        <v>9.5299999999999994</v>
      </c>
      <c r="M217" s="57">
        <f t="shared" si="37"/>
        <v>9.5299999999999994</v>
      </c>
      <c r="N217" s="57">
        <f t="shared" si="37"/>
        <v>9.5299999999999994</v>
      </c>
      <c r="O217" s="57">
        <f t="shared" si="37"/>
        <v>9.5299999999999994</v>
      </c>
      <c r="P217" s="57">
        <f t="shared" si="37"/>
        <v>9.5299999999999994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9.1999999999999993</v>
      </c>
      <c r="P219" s="57">
        <f t="shared" si="39"/>
        <v>9.1999999999999993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9.1999999999999993</v>
      </c>
      <c r="P221" s="57">
        <f t="shared" si="41"/>
        <v>9.1999999999999993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3.45</v>
      </c>
      <c r="N224" s="57">
        <f t="shared" si="43"/>
        <v>3.45</v>
      </c>
      <c r="O224" s="57">
        <f t="shared" si="43"/>
        <v>3.45</v>
      </c>
      <c r="P224" s="57">
        <f t="shared" si="43"/>
        <v>19.8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16.5</v>
      </c>
      <c r="L225" s="57">
        <f t="shared" si="44"/>
        <v>16.5</v>
      </c>
      <c r="M225" s="57">
        <f t="shared" si="44"/>
        <v>16.5</v>
      </c>
      <c r="N225" s="57">
        <f t="shared" si="44"/>
        <v>47.7</v>
      </c>
      <c r="O225" s="57">
        <f t="shared" si="44"/>
        <v>47.7</v>
      </c>
      <c r="P225" s="57">
        <f t="shared" si="44"/>
        <v>47.7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16.5</v>
      </c>
      <c r="L226" s="57">
        <f t="shared" si="45"/>
        <v>16.5</v>
      </c>
      <c r="M226" s="57">
        <f t="shared" si="45"/>
        <v>19.95</v>
      </c>
      <c r="N226" s="57">
        <f t="shared" si="45"/>
        <v>51.150000000000006</v>
      </c>
      <c r="O226" s="57">
        <f t="shared" si="45"/>
        <v>51.150000000000006</v>
      </c>
      <c r="P226" s="57">
        <f t="shared" si="45"/>
        <v>67.5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172" activePane="bottomLeft" state="frozen"/>
      <selection pane="bottomLeft" activeCell="Q1" sqref="Q1:Q1048576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2.65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6.08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8.6300000000000008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6.0000000000000001E-3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0.66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3.03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3.73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1.56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5.33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3.05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0.12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0.05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1.51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1.83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0.21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0.19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0.08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0.12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7.0000000000000007E-2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0.18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0.05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0.59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1E-3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1.65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0.51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1.81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1.71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0.44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0.86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0.96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1E-3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0.25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1.58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0.9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0.97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1.1299999999999999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0.08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0.18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0.84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0.02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0.28000000000000003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0.39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0.39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0.08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0.32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0.05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0.86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0.95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0.38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0.79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0.4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2.37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1.43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2.94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3.92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0.56999999999999995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0.61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0.97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0.45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0.03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3.8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8.68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0.83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0.02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0.21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0.16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0.18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1.2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1.21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0.12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0.82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0.2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0.3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0.23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0.06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0.17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0.24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0.06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0.09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0.02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0.5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0.46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0.38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0.28999999999999998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1.0900000000000001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0.09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0.27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0.64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0.56999999999999995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0.19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0.71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0.18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0.06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0.7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0.05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0.28999999999999998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0.02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0.86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0.54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0.59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0.12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0.52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1.64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0.13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0.1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1.04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0.55000000000000004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0.15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0.12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0.05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0.22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0.01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0.02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1.26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3.63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9.1300000000000008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16.350000000000001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4.0999999999999996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50.25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16.5</v>
      </c>
      <c r="L172" s="26"/>
      <c r="M172" s="26"/>
      <c r="N172" s="26"/>
      <c r="O172" s="26"/>
      <c r="P172" s="26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2.65</v>
      </c>
      <c r="H173" s="76">
        <f>SUM(H8:H28,H84:H92)+G173</f>
        <v>17.396000000000001</v>
      </c>
      <c r="I173" s="76">
        <f t="shared" ref="I173:P173" si="3">SUM(I8:I28,I84:I92)+H173</f>
        <v>38.478000000000002</v>
      </c>
      <c r="J173" s="76">
        <f t="shared" si="3"/>
        <v>38.478000000000002</v>
      </c>
      <c r="K173" s="76">
        <f t="shared" si="3"/>
        <v>48.828000000000003</v>
      </c>
      <c r="L173" s="76">
        <f t="shared" si="3"/>
        <v>57.508000000000003</v>
      </c>
      <c r="M173" s="76">
        <f t="shared" si="3"/>
        <v>57.508000000000003</v>
      </c>
      <c r="N173" s="76">
        <f t="shared" si="3"/>
        <v>57.508000000000003</v>
      </c>
      <c r="O173" s="76">
        <f t="shared" si="3"/>
        <v>57.508000000000003</v>
      </c>
      <c r="P173" s="76">
        <f t="shared" si="3"/>
        <v>57.508000000000003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0.67</v>
      </c>
      <c r="J174" s="76">
        <f t="shared" si="4"/>
        <v>16.658999999999999</v>
      </c>
      <c r="K174" s="76">
        <f t="shared" si="4"/>
        <v>21.599</v>
      </c>
      <c r="L174" s="76">
        <f t="shared" si="4"/>
        <v>30.719000000000001</v>
      </c>
      <c r="M174" s="76">
        <f t="shared" si="4"/>
        <v>37.759</v>
      </c>
      <c r="N174" s="76">
        <f t="shared" si="4"/>
        <v>37.759</v>
      </c>
      <c r="O174" s="76">
        <f t="shared" si="4"/>
        <v>66.38900000000001</v>
      </c>
      <c r="P174" s="76">
        <f t="shared" si="4"/>
        <v>83.999000000000009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16.5</v>
      </c>
      <c r="L175" s="76">
        <f t="shared" si="5"/>
        <v>20.012</v>
      </c>
      <c r="M175" s="76">
        <f t="shared" si="5"/>
        <v>26.483000000000001</v>
      </c>
      <c r="N175" s="76">
        <f t="shared" si="5"/>
        <v>61.733999999999995</v>
      </c>
      <c r="O175" s="76">
        <f t="shared" si="5"/>
        <v>61.733999999999995</v>
      </c>
      <c r="P175" s="76">
        <f t="shared" si="5"/>
        <v>61.733999999999995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2.65</v>
      </c>
      <c r="H176" s="76">
        <f t="shared" ref="H176:O176" si="6">H175+H174+H173</f>
        <v>17.396000000000001</v>
      </c>
      <c r="I176" s="76">
        <f t="shared" si="6"/>
        <v>39.148000000000003</v>
      </c>
      <c r="J176" s="76">
        <f t="shared" si="6"/>
        <v>55.137</v>
      </c>
      <c r="K176" s="76">
        <f t="shared" si="6"/>
        <v>86.927000000000007</v>
      </c>
      <c r="L176" s="76">
        <f t="shared" si="6"/>
        <v>108.239</v>
      </c>
      <c r="M176" s="76">
        <f t="shared" si="6"/>
        <v>121.75</v>
      </c>
      <c r="N176" s="76">
        <f t="shared" si="6"/>
        <v>157.001</v>
      </c>
      <c r="O176" s="76">
        <f t="shared" si="6"/>
        <v>185.631</v>
      </c>
      <c r="P176" s="76">
        <f>P175+P174+P173</f>
        <v>203.24100000000001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2.65</v>
      </c>
      <c r="H177" s="76">
        <f t="shared" ref="H177:P177" si="7">SUM(H8:H76,H84:H91,H109:H121)+G177</f>
        <v>17.396000000000001</v>
      </c>
      <c r="I177" s="76">
        <f t="shared" si="7"/>
        <v>39.148000000000003</v>
      </c>
      <c r="J177" s="76">
        <f t="shared" si="7"/>
        <v>58.048000000000002</v>
      </c>
      <c r="K177" s="76">
        <f t="shared" si="7"/>
        <v>68.397999999999996</v>
      </c>
      <c r="L177" s="76">
        <f t="shared" si="7"/>
        <v>68.397999999999996</v>
      </c>
      <c r="M177" s="76">
        <f t="shared" si="7"/>
        <v>68.397999999999996</v>
      </c>
      <c r="N177" s="76">
        <f t="shared" si="7"/>
        <v>68.397999999999996</v>
      </c>
      <c r="O177" s="76">
        <f t="shared" si="7"/>
        <v>68.397999999999996</v>
      </c>
      <c r="P177" s="76">
        <f t="shared" si="7"/>
        <v>68.397999999999996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2.65</v>
      </c>
      <c r="H178" s="76">
        <f>SUM(H8:H28,H84:H92)+G178</f>
        <v>17.396000000000001</v>
      </c>
      <c r="I178" s="76">
        <f t="shared" ref="I178:P178" si="8">SUM(I8:I28,I84:I92)+H178</f>
        <v>38.478000000000002</v>
      </c>
      <c r="J178" s="76">
        <f t="shared" si="8"/>
        <v>38.478000000000002</v>
      </c>
      <c r="K178" s="76">
        <f t="shared" si="8"/>
        <v>48.828000000000003</v>
      </c>
      <c r="L178" s="76">
        <f t="shared" si="8"/>
        <v>57.508000000000003</v>
      </c>
      <c r="M178" s="76">
        <f t="shared" si="8"/>
        <v>57.508000000000003</v>
      </c>
      <c r="N178" s="76">
        <f t="shared" si="8"/>
        <v>57.508000000000003</v>
      </c>
      <c r="O178" s="76">
        <f t="shared" si="8"/>
        <v>57.508000000000003</v>
      </c>
      <c r="P178" s="76">
        <f t="shared" si="8"/>
        <v>57.508000000000003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0.67</v>
      </c>
      <c r="J179" s="76">
        <f t="shared" si="9"/>
        <v>20.36</v>
      </c>
      <c r="K179" s="76">
        <f t="shared" si="9"/>
        <v>25.3</v>
      </c>
      <c r="L179" s="76">
        <f t="shared" si="9"/>
        <v>34.42</v>
      </c>
      <c r="M179" s="76">
        <f t="shared" si="9"/>
        <v>37.36</v>
      </c>
      <c r="N179" s="76">
        <f t="shared" si="9"/>
        <v>37.36</v>
      </c>
      <c r="O179" s="76">
        <f t="shared" si="9"/>
        <v>37.36</v>
      </c>
      <c r="P179" s="76">
        <f t="shared" si="9"/>
        <v>38.619999999999997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3.5119999999999996</v>
      </c>
      <c r="M180" s="76">
        <f t="shared" si="10"/>
        <v>9.9830000000000005</v>
      </c>
      <c r="N180" s="76">
        <f t="shared" si="10"/>
        <v>14.033999999999999</v>
      </c>
      <c r="O180" s="76">
        <f t="shared" si="10"/>
        <v>14.033999999999999</v>
      </c>
      <c r="P180" s="76">
        <f t="shared" si="10"/>
        <v>14.033999999999999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2.65</v>
      </c>
      <c r="H181" s="76">
        <f t="shared" ref="H181:P181" si="11">H180+H179+H178</f>
        <v>17.396000000000001</v>
      </c>
      <c r="I181" s="76">
        <f t="shared" si="11"/>
        <v>39.148000000000003</v>
      </c>
      <c r="J181" s="76">
        <f t="shared" si="11"/>
        <v>58.838000000000001</v>
      </c>
      <c r="K181" s="76">
        <f t="shared" si="11"/>
        <v>74.128</v>
      </c>
      <c r="L181" s="76">
        <f t="shared" si="11"/>
        <v>95.44</v>
      </c>
      <c r="M181" s="76">
        <f t="shared" si="11"/>
        <v>104.851</v>
      </c>
      <c r="N181" s="76">
        <f t="shared" si="11"/>
        <v>108.902</v>
      </c>
      <c r="O181" s="76">
        <f t="shared" si="11"/>
        <v>108.902</v>
      </c>
      <c r="P181" s="76">
        <f t="shared" si="11"/>
        <v>110.16200000000001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2.65</v>
      </c>
      <c r="H182" s="76">
        <f t="shared" ref="H182:P182" si="12">SUM(H8:H76,H84:H91,H109:H121)+G182</f>
        <v>17.396000000000001</v>
      </c>
      <c r="I182" s="76">
        <f t="shared" si="12"/>
        <v>39.148000000000003</v>
      </c>
      <c r="J182" s="76">
        <f t="shared" si="12"/>
        <v>58.048000000000002</v>
      </c>
      <c r="K182" s="76">
        <f t="shared" si="12"/>
        <v>68.397999999999996</v>
      </c>
      <c r="L182" s="76">
        <f t="shared" si="12"/>
        <v>68.397999999999996</v>
      </c>
      <c r="M182" s="76">
        <f t="shared" si="12"/>
        <v>68.397999999999996</v>
      </c>
      <c r="N182" s="76">
        <f t="shared" si="12"/>
        <v>68.397999999999996</v>
      </c>
      <c r="O182" s="76">
        <f t="shared" si="12"/>
        <v>68.397999999999996</v>
      </c>
      <c r="P182" s="76">
        <f t="shared" si="12"/>
        <v>68.397999999999996</v>
      </c>
    </row>
    <row r="183" spans="1:16" s="6" customFormat="1" ht="0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10.350000000000001</v>
      </c>
      <c r="L183" s="76">
        <f t="shared" si="13"/>
        <v>19.03</v>
      </c>
      <c r="M183" s="76">
        <f t="shared" si="13"/>
        <v>19.03</v>
      </c>
      <c r="N183" s="76">
        <f t="shared" si="13"/>
        <v>19.03</v>
      </c>
      <c r="O183" s="76">
        <f t="shared" si="13"/>
        <v>19.03</v>
      </c>
      <c r="P183" s="76">
        <f t="shared" si="13"/>
        <v>19.03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0.67</v>
      </c>
      <c r="J184" s="76">
        <f t="shared" si="14"/>
        <v>0.67</v>
      </c>
      <c r="K184" s="76">
        <f t="shared" si="14"/>
        <v>0.67</v>
      </c>
      <c r="L184" s="76">
        <f t="shared" si="14"/>
        <v>9.7900000000000009</v>
      </c>
      <c r="M184" s="76">
        <f t="shared" si="14"/>
        <v>9.7900000000000009</v>
      </c>
      <c r="N184" s="76">
        <f t="shared" si="14"/>
        <v>9.7900000000000009</v>
      </c>
      <c r="O184" s="76">
        <f t="shared" si="14"/>
        <v>9.7900000000000009</v>
      </c>
      <c r="P184" s="76">
        <f t="shared" si="14"/>
        <v>11.05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3.5119999999999996</v>
      </c>
      <c r="M185" s="76">
        <f t="shared" si="15"/>
        <v>9.9830000000000005</v>
      </c>
      <c r="N185" s="76">
        <f t="shared" si="15"/>
        <v>14.033999999999999</v>
      </c>
      <c r="O185" s="76">
        <f t="shared" si="15"/>
        <v>14.033999999999999</v>
      </c>
      <c r="P185" s="76">
        <f t="shared" si="15"/>
        <v>14.033999999999999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0.67</v>
      </c>
      <c r="J186" s="76">
        <f t="shared" si="16"/>
        <v>0.67</v>
      </c>
      <c r="K186" s="76">
        <f t="shared" si="16"/>
        <v>11.020000000000001</v>
      </c>
      <c r="L186" s="76">
        <f t="shared" si="16"/>
        <v>32.332000000000001</v>
      </c>
      <c r="M186" s="76">
        <f t="shared" si="16"/>
        <v>38.803000000000004</v>
      </c>
      <c r="N186" s="76">
        <f t="shared" si="16"/>
        <v>42.853999999999999</v>
      </c>
      <c r="O186" s="76">
        <f t="shared" si="16"/>
        <v>42.853999999999999</v>
      </c>
      <c r="P186" s="76">
        <f t="shared" si="16"/>
        <v>44.114000000000004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0.67</v>
      </c>
      <c r="J187" s="76">
        <f t="shared" si="17"/>
        <v>0.67</v>
      </c>
      <c r="K187" s="76">
        <f t="shared" si="17"/>
        <v>11.020000000000001</v>
      </c>
      <c r="L187" s="76">
        <f t="shared" si="17"/>
        <v>11.020000000000001</v>
      </c>
      <c r="M187" s="76">
        <f t="shared" si="17"/>
        <v>11.020000000000001</v>
      </c>
      <c r="N187" s="76">
        <f t="shared" si="17"/>
        <v>11.020000000000001</v>
      </c>
      <c r="O187" s="76">
        <f t="shared" si="17"/>
        <v>11.020000000000001</v>
      </c>
      <c r="P187" s="76">
        <f t="shared" si="17"/>
        <v>11.020000000000001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9.1300000000000008</v>
      </c>
      <c r="P189" s="76">
        <f t="shared" si="18"/>
        <v>9.1300000000000008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9.1300000000000008</v>
      </c>
      <c r="P191" s="76">
        <f t="shared" si="19"/>
        <v>9.1300000000000008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4.0999999999999996</v>
      </c>
      <c r="N194" s="78">
        <f t="shared" si="20"/>
        <v>4.0999999999999996</v>
      </c>
      <c r="O194" s="78">
        <f t="shared" si="20"/>
        <v>4.0999999999999996</v>
      </c>
      <c r="P194" s="78">
        <f t="shared" si="20"/>
        <v>20.450000000000003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16.5</v>
      </c>
      <c r="L195" s="78">
        <f t="shared" si="21"/>
        <v>16.5</v>
      </c>
      <c r="M195" s="78">
        <f t="shared" si="21"/>
        <v>16.5</v>
      </c>
      <c r="N195" s="78">
        <f t="shared" si="21"/>
        <v>47.7</v>
      </c>
      <c r="O195" s="78">
        <f t="shared" si="21"/>
        <v>47.7</v>
      </c>
      <c r="P195" s="78">
        <f t="shared" si="21"/>
        <v>47.7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16.5</v>
      </c>
      <c r="L196" s="78">
        <f t="shared" si="22"/>
        <v>16.5</v>
      </c>
      <c r="M196" s="78">
        <f t="shared" si="22"/>
        <v>20.6</v>
      </c>
      <c r="N196" s="78">
        <f t="shared" si="22"/>
        <v>51.800000000000004</v>
      </c>
      <c r="O196" s="78">
        <f t="shared" si="22"/>
        <v>51.800000000000004</v>
      </c>
      <c r="P196" s="78">
        <f t="shared" si="22"/>
        <v>68.150000000000006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2.65</v>
      </c>
      <c r="H203" s="57">
        <f>H8+H9+H10+H11+H12+H13+H14+H15+H16+H17+H18+H19+H20+H21+H22+H23+H24+H25+H26+H27+H28+H84+H85+H86+H87+H88+H89+H90+H91+H92+G203</f>
        <v>17.396000000000001</v>
      </c>
      <c r="I203" s="57">
        <f t="shared" ref="I203:P203" si="23">I8+I9+I10+I11+I12+I13+I14+I15+I16+I17+I18+I19+I20+I21+I22+I23+I24+I25+I26+I27+I28+I84+I85+I86+I87+I88+I89+I90+I91+I92+H203</f>
        <v>38.478000000000002</v>
      </c>
      <c r="J203" s="57">
        <f t="shared" si="23"/>
        <v>38.478000000000002</v>
      </c>
      <c r="K203" s="57">
        <f t="shared" si="23"/>
        <v>48.828000000000003</v>
      </c>
      <c r="L203" s="57">
        <f t="shared" si="23"/>
        <v>57.508000000000003</v>
      </c>
      <c r="M203" s="57">
        <f t="shared" si="23"/>
        <v>57.508000000000003</v>
      </c>
      <c r="N203" s="57">
        <f t="shared" si="23"/>
        <v>57.508000000000003</v>
      </c>
      <c r="O203" s="57">
        <f t="shared" si="23"/>
        <v>57.508000000000003</v>
      </c>
      <c r="P203" s="57">
        <f t="shared" si="23"/>
        <v>57.508000000000003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0.67</v>
      </c>
      <c r="J204" s="57">
        <f t="shared" si="24"/>
        <v>20.36</v>
      </c>
      <c r="K204" s="57">
        <f t="shared" si="24"/>
        <v>25.3</v>
      </c>
      <c r="L204" s="57">
        <f t="shared" si="24"/>
        <v>34.42</v>
      </c>
      <c r="M204" s="57">
        <f t="shared" si="24"/>
        <v>41.46</v>
      </c>
      <c r="N204" s="57">
        <f t="shared" si="24"/>
        <v>41.46</v>
      </c>
      <c r="O204" s="57">
        <f t="shared" si="24"/>
        <v>70.09</v>
      </c>
      <c r="P204" s="57">
        <f t="shared" si="24"/>
        <v>87.7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16.5</v>
      </c>
      <c r="L205" s="57">
        <f t="shared" si="25"/>
        <v>20.012</v>
      </c>
      <c r="M205" s="57">
        <f t="shared" si="25"/>
        <v>26.483000000000001</v>
      </c>
      <c r="N205" s="57">
        <f t="shared" si="25"/>
        <v>61.733999999999995</v>
      </c>
      <c r="O205" s="57">
        <f t="shared" si="25"/>
        <v>61.733999999999995</v>
      </c>
      <c r="P205" s="57">
        <f t="shared" si="25"/>
        <v>61.733999999999995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2.65</v>
      </c>
      <c r="H206" s="57">
        <f t="shared" ref="H206:P206" si="26">H203+H204+H205</f>
        <v>17.396000000000001</v>
      </c>
      <c r="I206" s="57">
        <f t="shared" si="26"/>
        <v>39.148000000000003</v>
      </c>
      <c r="J206" s="57">
        <f t="shared" si="26"/>
        <v>58.838000000000001</v>
      </c>
      <c r="K206" s="57">
        <f t="shared" si="26"/>
        <v>90.628</v>
      </c>
      <c r="L206" s="57">
        <f t="shared" si="26"/>
        <v>111.94</v>
      </c>
      <c r="M206" s="57">
        <f t="shared" si="26"/>
        <v>125.45100000000001</v>
      </c>
      <c r="N206" s="57">
        <f t="shared" si="26"/>
        <v>160.702</v>
      </c>
      <c r="O206" s="57">
        <f t="shared" si="26"/>
        <v>189.33199999999999</v>
      </c>
      <c r="P206" s="57">
        <f t="shared" si="26"/>
        <v>206.94200000000001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2.65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17.396000000000001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39.148000000000003</v>
      </c>
      <c r="J207" s="57">
        <f t="shared" si="27"/>
        <v>58.048000000000002</v>
      </c>
      <c r="K207" s="57">
        <f t="shared" si="27"/>
        <v>68.397999999999996</v>
      </c>
      <c r="L207" s="57">
        <f t="shared" si="27"/>
        <v>68.397999999999996</v>
      </c>
      <c r="M207" s="57">
        <f t="shared" si="27"/>
        <v>68.397999999999996</v>
      </c>
      <c r="N207" s="57">
        <f t="shared" si="27"/>
        <v>68.397999999999996</v>
      </c>
      <c r="O207" s="57">
        <f t="shared" si="27"/>
        <v>68.397999999999996</v>
      </c>
      <c r="P207" s="57">
        <f t="shared" si="27"/>
        <v>68.397999999999996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2.65</v>
      </c>
      <c r="H208" s="57">
        <f>H8+H9+H10+H11+H12+H13+H14+H15+H16+H17+H18+H19+H20+H21+H22+H23+H24+H25+H26+H27+H28+H84+H85+H86+H87+H88+H89+H90+H91+H92+G208</f>
        <v>17.396000000000001</v>
      </c>
      <c r="I208" s="57">
        <f t="shared" ref="I208:P208" si="28">I8+I9+I10+I11+I12+I13+I14+I15+I16+I17+I18+I19+I20+I21+I22+I23+I24+I25+I26+I27+I28+I84+I85+I86+I87+I88+I89+I90+I91+I92+H208</f>
        <v>38.478000000000002</v>
      </c>
      <c r="J208" s="57">
        <f t="shared" si="28"/>
        <v>38.478000000000002</v>
      </c>
      <c r="K208" s="57">
        <f t="shared" si="28"/>
        <v>48.828000000000003</v>
      </c>
      <c r="L208" s="57">
        <f t="shared" si="28"/>
        <v>57.508000000000003</v>
      </c>
      <c r="M208" s="57">
        <f t="shared" si="28"/>
        <v>57.508000000000003</v>
      </c>
      <c r="N208" s="57">
        <f t="shared" si="28"/>
        <v>57.508000000000003</v>
      </c>
      <c r="O208" s="57">
        <f t="shared" si="28"/>
        <v>57.508000000000003</v>
      </c>
      <c r="P208" s="57">
        <f t="shared" si="28"/>
        <v>57.508000000000003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0.67</v>
      </c>
      <c r="J209" s="57">
        <f t="shared" si="29"/>
        <v>20.36</v>
      </c>
      <c r="K209" s="57">
        <f t="shared" si="29"/>
        <v>25.3</v>
      </c>
      <c r="L209" s="57">
        <f t="shared" si="29"/>
        <v>34.42</v>
      </c>
      <c r="M209" s="57">
        <f t="shared" si="29"/>
        <v>37.36</v>
      </c>
      <c r="N209" s="57">
        <f t="shared" si="29"/>
        <v>37.36</v>
      </c>
      <c r="O209" s="57">
        <f t="shared" si="29"/>
        <v>37.36</v>
      </c>
      <c r="P209" s="57">
        <f t="shared" si="29"/>
        <v>38.619999999999997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3.5119999999999996</v>
      </c>
      <c r="M210" s="57">
        <f t="shared" si="30"/>
        <v>9.9830000000000005</v>
      </c>
      <c r="N210" s="57">
        <f t="shared" si="30"/>
        <v>14.033999999999999</v>
      </c>
      <c r="O210" s="57">
        <f t="shared" si="30"/>
        <v>14.033999999999999</v>
      </c>
      <c r="P210" s="57">
        <f t="shared" si="30"/>
        <v>14.033999999999999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2.65</v>
      </c>
      <c r="H211" s="57">
        <f t="shared" ref="H211:P211" si="31">H208+H209+H210</f>
        <v>17.396000000000001</v>
      </c>
      <c r="I211" s="57">
        <f t="shared" si="31"/>
        <v>39.148000000000003</v>
      </c>
      <c r="J211" s="57">
        <f t="shared" si="31"/>
        <v>58.838000000000001</v>
      </c>
      <c r="K211" s="57">
        <f t="shared" si="31"/>
        <v>74.128</v>
      </c>
      <c r="L211" s="57">
        <f t="shared" si="31"/>
        <v>95.44</v>
      </c>
      <c r="M211" s="57">
        <f t="shared" si="31"/>
        <v>104.851</v>
      </c>
      <c r="N211" s="57">
        <f t="shared" si="31"/>
        <v>108.90199999999999</v>
      </c>
      <c r="O211" s="57">
        <f t="shared" si="31"/>
        <v>108.90199999999999</v>
      </c>
      <c r="P211" s="57">
        <f t="shared" si="31"/>
        <v>110.16200000000001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2.65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17.396000000000001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39.148000000000003</v>
      </c>
      <c r="J212" s="57">
        <f t="shared" si="32"/>
        <v>57.858000000000004</v>
      </c>
      <c r="K212" s="57">
        <f t="shared" si="32"/>
        <v>68.207999999999998</v>
      </c>
      <c r="L212" s="57">
        <f t="shared" si="32"/>
        <v>68.207999999999998</v>
      </c>
      <c r="M212" s="57">
        <f t="shared" si="32"/>
        <v>68.207999999999998</v>
      </c>
      <c r="N212" s="57">
        <f t="shared" si="32"/>
        <v>68.207999999999998</v>
      </c>
      <c r="O212" s="57">
        <f t="shared" si="32"/>
        <v>68.207999999999998</v>
      </c>
      <c r="P212" s="57">
        <f t="shared" si="32"/>
        <v>68.207999999999998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10.350000000000001</v>
      </c>
      <c r="L213" s="57">
        <f t="shared" si="33"/>
        <v>19.03</v>
      </c>
      <c r="M213" s="57">
        <f t="shared" si="33"/>
        <v>19.03</v>
      </c>
      <c r="N213" s="57">
        <f t="shared" si="33"/>
        <v>19.03</v>
      </c>
      <c r="O213" s="57">
        <f t="shared" si="33"/>
        <v>19.03</v>
      </c>
      <c r="P213" s="57">
        <f t="shared" si="33"/>
        <v>19.03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0.67</v>
      </c>
      <c r="J214" s="57">
        <f t="shared" si="34"/>
        <v>0.67</v>
      </c>
      <c r="K214" s="57">
        <f t="shared" si="34"/>
        <v>0.67</v>
      </c>
      <c r="L214" s="57">
        <f t="shared" si="34"/>
        <v>9.7900000000000009</v>
      </c>
      <c r="M214" s="57">
        <f t="shared" si="34"/>
        <v>9.7900000000000009</v>
      </c>
      <c r="N214" s="57">
        <f t="shared" si="34"/>
        <v>9.7900000000000009</v>
      </c>
      <c r="O214" s="57">
        <f t="shared" si="34"/>
        <v>9.7900000000000009</v>
      </c>
      <c r="P214" s="57">
        <f t="shared" si="34"/>
        <v>11.05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3.5119999999999996</v>
      </c>
      <c r="M215" s="57">
        <f t="shared" si="35"/>
        <v>9.9830000000000005</v>
      </c>
      <c r="N215" s="57">
        <f t="shared" si="35"/>
        <v>14.033999999999999</v>
      </c>
      <c r="O215" s="57">
        <f t="shared" si="35"/>
        <v>14.033999999999999</v>
      </c>
      <c r="P215" s="57">
        <f t="shared" si="35"/>
        <v>14.033999999999999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0.67</v>
      </c>
      <c r="J216" s="57">
        <f t="shared" si="36"/>
        <v>0.67</v>
      </c>
      <c r="K216" s="57">
        <f t="shared" si="36"/>
        <v>11.020000000000001</v>
      </c>
      <c r="L216" s="57">
        <f t="shared" si="36"/>
        <v>32.332000000000001</v>
      </c>
      <c r="M216" s="57">
        <f t="shared" si="36"/>
        <v>38.802999999999997</v>
      </c>
      <c r="N216" s="57">
        <f t="shared" si="36"/>
        <v>42.853999999999999</v>
      </c>
      <c r="O216" s="57">
        <f t="shared" si="36"/>
        <v>42.853999999999999</v>
      </c>
      <c r="P216" s="57">
        <f t="shared" si="36"/>
        <v>44.114000000000004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0.67</v>
      </c>
      <c r="J217" s="57">
        <f t="shared" si="37"/>
        <v>0.67</v>
      </c>
      <c r="K217" s="57">
        <f t="shared" si="37"/>
        <v>11.020000000000001</v>
      </c>
      <c r="L217" s="57">
        <f t="shared" si="37"/>
        <v>11.020000000000001</v>
      </c>
      <c r="M217" s="57">
        <f t="shared" si="37"/>
        <v>11.020000000000001</v>
      </c>
      <c r="N217" s="57">
        <f t="shared" si="37"/>
        <v>11.020000000000001</v>
      </c>
      <c r="O217" s="57">
        <f t="shared" si="37"/>
        <v>11.020000000000001</v>
      </c>
      <c r="P217" s="57">
        <f t="shared" si="37"/>
        <v>11.020000000000001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9.1300000000000008</v>
      </c>
      <c r="P219" s="57">
        <f t="shared" si="39"/>
        <v>9.1300000000000008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9.1300000000000008</v>
      </c>
      <c r="P221" s="57">
        <f t="shared" si="41"/>
        <v>9.1300000000000008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4.0999999999999996</v>
      </c>
      <c r="N224" s="57">
        <f t="shared" si="43"/>
        <v>4.0999999999999996</v>
      </c>
      <c r="O224" s="57">
        <f t="shared" si="43"/>
        <v>4.0999999999999996</v>
      </c>
      <c r="P224" s="57">
        <f t="shared" si="43"/>
        <v>20.450000000000003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16.5</v>
      </c>
      <c r="L225" s="57">
        <f t="shared" si="44"/>
        <v>16.5</v>
      </c>
      <c r="M225" s="57">
        <f t="shared" si="44"/>
        <v>16.5</v>
      </c>
      <c r="N225" s="57">
        <f t="shared" si="44"/>
        <v>47.7</v>
      </c>
      <c r="O225" s="57">
        <f t="shared" si="44"/>
        <v>47.7</v>
      </c>
      <c r="P225" s="57">
        <f t="shared" si="44"/>
        <v>47.7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16.5</v>
      </c>
      <c r="L226" s="57">
        <f t="shared" si="45"/>
        <v>16.5</v>
      </c>
      <c r="M226" s="57">
        <f t="shared" si="45"/>
        <v>20.6</v>
      </c>
      <c r="N226" s="57">
        <f t="shared" si="45"/>
        <v>51.800000000000004</v>
      </c>
      <c r="O226" s="57">
        <f t="shared" si="45"/>
        <v>51.800000000000004</v>
      </c>
      <c r="P226" s="57">
        <f t="shared" si="45"/>
        <v>68.150000000000006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170" activePane="bottomLeft" state="frozen"/>
      <selection pane="bottomLeft" activeCell="Q1" sqref="Q1:Q1048576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2.66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5.92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8.65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6.0000000000000001E-3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0.63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3.07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4.33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1.59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5.64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3.18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0.12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0.05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1.47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1.94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0.22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0.2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7.0000000000000007E-2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0.16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0.08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0.2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0.06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0.74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0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1.72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0.56000000000000005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1.88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1.67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0.44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0.87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0.92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0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0.26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1.59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0.96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1.02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1.44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0.05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0.21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1.01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0.02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0.31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0.48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0.47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0.09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0.32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0.06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0.88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1.01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0.6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1.07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0.49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2.63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1.43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2.82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4.2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0.62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0.63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0.98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0.54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0.04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4.3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9.09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1.26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0.02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0.51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0.22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0.25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1.22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1.1499999999999999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0.13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0.83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0.21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0.38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0.33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0.06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0.16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0.33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7.0000000000000007E-2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0.1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0.02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1.07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0.78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0.44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0.75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1.27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0.11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0.28999999999999998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0.68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0.62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0.22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0.79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0.17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0.08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0.78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0.05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0.33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0.03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0.88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0.56000000000000005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0.6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0.14000000000000001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0.53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1.68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0.17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0.14000000000000001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1.17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0.65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0.19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0.15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0.09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0.19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0.01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0.03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1.1399999999999999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3.72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8.77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15.9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4.2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52.5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16.5</v>
      </c>
      <c r="L172" s="26"/>
      <c r="M172" s="26"/>
      <c r="N172" s="26"/>
      <c r="O172" s="26"/>
      <c r="P172" s="26"/>
    </row>
    <row r="173" spans="1:16" s="6" customFormat="1" ht="0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2.66</v>
      </c>
      <c r="H173" s="76">
        <f>SUM(H8:H28,H84:H92)+G173</f>
        <v>17.265999999999998</v>
      </c>
      <c r="I173" s="76">
        <f t="shared" ref="I173:P173" si="3">SUM(I8:I28,I84:I92)+H173</f>
        <v>39.507999999999996</v>
      </c>
      <c r="J173" s="76">
        <f t="shared" si="3"/>
        <v>39.507999999999996</v>
      </c>
      <c r="K173" s="76">
        <f t="shared" si="3"/>
        <v>50.817999999999998</v>
      </c>
      <c r="L173" s="76">
        <f t="shared" si="3"/>
        <v>59.908000000000001</v>
      </c>
      <c r="M173" s="76">
        <f t="shared" si="3"/>
        <v>59.908000000000001</v>
      </c>
      <c r="N173" s="76">
        <f t="shared" si="3"/>
        <v>59.908000000000001</v>
      </c>
      <c r="O173" s="76">
        <f t="shared" si="3"/>
        <v>59.908000000000001</v>
      </c>
      <c r="P173" s="76">
        <f t="shared" si="3"/>
        <v>59.908000000000001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0.77000000000000013</v>
      </c>
      <c r="J174" s="76">
        <f t="shared" si="4"/>
        <v>18.388000000000002</v>
      </c>
      <c r="K174" s="76">
        <f t="shared" si="4"/>
        <v>23.678000000000001</v>
      </c>
      <c r="L174" s="76">
        <f t="shared" si="4"/>
        <v>33.917999999999999</v>
      </c>
      <c r="M174" s="76">
        <f t="shared" si="4"/>
        <v>40.938000000000002</v>
      </c>
      <c r="N174" s="76">
        <f t="shared" si="4"/>
        <v>40.938000000000002</v>
      </c>
      <c r="O174" s="76">
        <f t="shared" si="4"/>
        <v>69.207999999999998</v>
      </c>
      <c r="P174" s="76">
        <f t="shared" si="4"/>
        <v>86.24799999999999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16.5</v>
      </c>
      <c r="L175" s="76">
        <f t="shared" si="5"/>
        <v>20.102</v>
      </c>
      <c r="M175" s="76">
        <f t="shared" si="5"/>
        <v>28.533000000000001</v>
      </c>
      <c r="N175" s="76">
        <f t="shared" si="5"/>
        <v>64.224000000000004</v>
      </c>
      <c r="O175" s="76">
        <f t="shared" si="5"/>
        <v>64.224000000000004</v>
      </c>
      <c r="P175" s="76">
        <f t="shared" si="5"/>
        <v>64.224000000000004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2.66</v>
      </c>
      <c r="H176" s="76">
        <f t="shared" ref="H176:O176" si="6">H175+H174+H173</f>
        <v>17.265999999999998</v>
      </c>
      <c r="I176" s="76">
        <f t="shared" si="6"/>
        <v>40.277999999999999</v>
      </c>
      <c r="J176" s="76">
        <f t="shared" si="6"/>
        <v>57.896000000000001</v>
      </c>
      <c r="K176" s="76">
        <f t="shared" si="6"/>
        <v>90.995999999999995</v>
      </c>
      <c r="L176" s="76">
        <f t="shared" si="6"/>
        <v>113.928</v>
      </c>
      <c r="M176" s="76">
        <f t="shared" si="6"/>
        <v>129.37900000000002</v>
      </c>
      <c r="N176" s="76">
        <f t="shared" si="6"/>
        <v>165.07</v>
      </c>
      <c r="O176" s="76">
        <f t="shared" si="6"/>
        <v>193.34000000000003</v>
      </c>
      <c r="P176" s="76">
        <f>P175+P174+P173</f>
        <v>210.38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2.66</v>
      </c>
      <c r="H177" s="76">
        <f t="shared" ref="H177:P177" si="7">SUM(H8:H76,H84:H91,H109:H121)+G177</f>
        <v>17.265999999999998</v>
      </c>
      <c r="I177" s="76">
        <f t="shared" si="7"/>
        <v>40.277999999999999</v>
      </c>
      <c r="J177" s="76">
        <f t="shared" si="7"/>
        <v>60.655999999999999</v>
      </c>
      <c r="K177" s="76">
        <f t="shared" si="7"/>
        <v>71.965999999999994</v>
      </c>
      <c r="L177" s="76">
        <f t="shared" si="7"/>
        <v>71.965999999999994</v>
      </c>
      <c r="M177" s="76">
        <f t="shared" si="7"/>
        <v>71.965999999999994</v>
      </c>
      <c r="N177" s="76">
        <f t="shared" si="7"/>
        <v>71.965999999999994</v>
      </c>
      <c r="O177" s="76">
        <f t="shared" si="7"/>
        <v>71.965999999999994</v>
      </c>
      <c r="P177" s="76">
        <f t="shared" si="7"/>
        <v>71.965999999999994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2.66</v>
      </c>
      <c r="H178" s="76">
        <f>SUM(H8:H28,H84:H92)+G178</f>
        <v>17.265999999999998</v>
      </c>
      <c r="I178" s="76">
        <f t="shared" ref="I178:P178" si="8">SUM(I8:I28,I84:I92)+H178</f>
        <v>39.507999999999996</v>
      </c>
      <c r="J178" s="76">
        <f t="shared" si="8"/>
        <v>39.507999999999996</v>
      </c>
      <c r="K178" s="76">
        <f t="shared" si="8"/>
        <v>50.817999999999998</v>
      </c>
      <c r="L178" s="76">
        <f t="shared" si="8"/>
        <v>59.908000000000001</v>
      </c>
      <c r="M178" s="76">
        <f t="shared" si="8"/>
        <v>59.908000000000001</v>
      </c>
      <c r="N178" s="76">
        <f t="shared" si="8"/>
        <v>59.908000000000001</v>
      </c>
      <c r="O178" s="76">
        <f t="shared" si="8"/>
        <v>59.908000000000001</v>
      </c>
      <c r="P178" s="76">
        <f t="shared" si="8"/>
        <v>59.908000000000001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0.77000000000000013</v>
      </c>
      <c r="J179" s="76">
        <f t="shared" si="9"/>
        <v>22.218</v>
      </c>
      <c r="K179" s="76">
        <f t="shared" si="9"/>
        <v>27.507999999999999</v>
      </c>
      <c r="L179" s="76">
        <f t="shared" si="9"/>
        <v>37.747999999999998</v>
      </c>
      <c r="M179" s="76">
        <f t="shared" si="9"/>
        <v>40.567999999999998</v>
      </c>
      <c r="N179" s="76">
        <f t="shared" si="9"/>
        <v>40.567999999999998</v>
      </c>
      <c r="O179" s="76">
        <f t="shared" si="9"/>
        <v>40.567999999999998</v>
      </c>
      <c r="P179" s="76">
        <f t="shared" si="9"/>
        <v>41.707999999999998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3.6019999999999999</v>
      </c>
      <c r="M180" s="76">
        <f t="shared" si="10"/>
        <v>12.033000000000001</v>
      </c>
      <c r="N180" s="76">
        <f t="shared" si="10"/>
        <v>16.524000000000001</v>
      </c>
      <c r="O180" s="76">
        <f t="shared" si="10"/>
        <v>16.524000000000001</v>
      </c>
      <c r="P180" s="76">
        <f t="shared" si="10"/>
        <v>16.524000000000001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2.66</v>
      </c>
      <c r="H181" s="76">
        <f t="shared" ref="H181:P181" si="11">H180+H179+H178</f>
        <v>17.265999999999998</v>
      </c>
      <c r="I181" s="76">
        <f t="shared" si="11"/>
        <v>40.277999999999999</v>
      </c>
      <c r="J181" s="76">
        <f t="shared" si="11"/>
        <v>61.725999999999999</v>
      </c>
      <c r="K181" s="76">
        <f t="shared" si="11"/>
        <v>78.325999999999993</v>
      </c>
      <c r="L181" s="76">
        <f t="shared" si="11"/>
        <v>101.258</v>
      </c>
      <c r="M181" s="76">
        <f t="shared" si="11"/>
        <v>112.509</v>
      </c>
      <c r="N181" s="76">
        <f t="shared" si="11"/>
        <v>117</v>
      </c>
      <c r="O181" s="76">
        <f t="shared" si="11"/>
        <v>117</v>
      </c>
      <c r="P181" s="76">
        <f t="shared" si="11"/>
        <v>118.14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2.66</v>
      </c>
      <c r="H182" s="76">
        <f t="shared" ref="H182:P182" si="12">SUM(H8:H76,H84:H91,H109:H121)+G182</f>
        <v>17.265999999999998</v>
      </c>
      <c r="I182" s="76">
        <f t="shared" si="12"/>
        <v>40.277999999999999</v>
      </c>
      <c r="J182" s="76">
        <f t="shared" si="12"/>
        <v>60.655999999999999</v>
      </c>
      <c r="K182" s="76">
        <f t="shared" si="12"/>
        <v>71.965999999999994</v>
      </c>
      <c r="L182" s="76">
        <f t="shared" si="12"/>
        <v>71.965999999999994</v>
      </c>
      <c r="M182" s="76">
        <f t="shared" si="12"/>
        <v>71.965999999999994</v>
      </c>
      <c r="N182" s="76">
        <f t="shared" si="12"/>
        <v>71.965999999999994</v>
      </c>
      <c r="O182" s="76">
        <f t="shared" si="12"/>
        <v>71.965999999999994</v>
      </c>
      <c r="P182" s="76">
        <f t="shared" si="12"/>
        <v>71.965999999999994</v>
      </c>
    </row>
    <row r="183" spans="1:16" s="6" customFormat="1" ht="0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11.309999999999999</v>
      </c>
      <c r="L183" s="76">
        <f t="shared" si="13"/>
        <v>20.399999999999999</v>
      </c>
      <c r="M183" s="76">
        <f t="shared" si="13"/>
        <v>20.399999999999999</v>
      </c>
      <c r="N183" s="76">
        <f t="shared" si="13"/>
        <v>20.399999999999999</v>
      </c>
      <c r="O183" s="76">
        <f t="shared" si="13"/>
        <v>20.399999999999999</v>
      </c>
      <c r="P183" s="76">
        <f t="shared" si="13"/>
        <v>20.399999999999999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0.77000000000000013</v>
      </c>
      <c r="J184" s="76">
        <f t="shared" si="14"/>
        <v>0.77000000000000013</v>
      </c>
      <c r="K184" s="76">
        <f t="shared" si="14"/>
        <v>0.77000000000000013</v>
      </c>
      <c r="L184" s="76">
        <f t="shared" si="14"/>
        <v>11.01</v>
      </c>
      <c r="M184" s="76">
        <f t="shared" si="14"/>
        <v>11.01</v>
      </c>
      <c r="N184" s="76">
        <f t="shared" si="14"/>
        <v>11.01</v>
      </c>
      <c r="O184" s="76">
        <f t="shared" si="14"/>
        <v>11.01</v>
      </c>
      <c r="P184" s="76">
        <f t="shared" si="14"/>
        <v>12.15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3.6019999999999999</v>
      </c>
      <c r="M185" s="76">
        <f t="shared" si="15"/>
        <v>12.033000000000001</v>
      </c>
      <c r="N185" s="76">
        <f t="shared" si="15"/>
        <v>16.524000000000001</v>
      </c>
      <c r="O185" s="76">
        <f t="shared" si="15"/>
        <v>16.524000000000001</v>
      </c>
      <c r="P185" s="76">
        <f t="shared" si="15"/>
        <v>16.524000000000001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0.77000000000000013</v>
      </c>
      <c r="J186" s="76">
        <f t="shared" si="16"/>
        <v>0.77000000000000013</v>
      </c>
      <c r="K186" s="76">
        <f t="shared" si="16"/>
        <v>12.079999999999998</v>
      </c>
      <c r="L186" s="76">
        <f t="shared" si="16"/>
        <v>35.012</v>
      </c>
      <c r="M186" s="76">
        <f t="shared" si="16"/>
        <v>43.442999999999998</v>
      </c>
      <c r="N186" s="76">
        <f t="shared" si="16"/>
        <v>47.933999999999997</v>
      </c>
      <c r="O186" s="76">
        <f t="shared" si="16"/>
        <v>47.933999999999997</v>
      </c>
      <c r="P186" s="76">
        <f t="shared" si="16"/>
        <v>49.073999999999998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0.77000000000000013</v>
      </c>
      <c r="J187" s="76">
        <f t="shared" si="17"/>
        <v>0.77000000000000013</v>
      </c>
      <c r="K187" s="76">
        <f t="shared" si="17"/>
        <v>12.079999999999998</v>
      </c>
      <c r="L187" s="76">
        <f t="shared" si="17"/>
        <v>12.079999999999998</v>
      </c>
      <c r="M187" s="76">
        <f t="shared" si="17"/>
        <v>12.079999999999998</v>
      </c>
      <c r="N187" s="76">
        <f t="shared" si="17"/>
        <v>12.079999999999998</v>
      </c>
      <c r="O187" s="76">
        <f t="shared" si="17"/>
        <v>12.079999999999998</v>
      </c>
      <c r="P187" s="76">
        <f t="shared" si="17"/>
        <v>12.079999999999998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8.77</v>
      </c>
      <c r="P189" s="76">
        <f t="shared" si="18"/>
        <v>8.77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8.77</v>
      </c>
      <c r="P191" s="76">
        <f t="shared" si="19"/>
        <v>8.77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0.75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4.2</v>
      </c>
      <c r="N194" s="78">
        <f t="shared" si="20"/>
        <v>4.2</v>
      </c>
      <c r="O194" s="78">
        <f t="shared" si="20"/>
        <v>4.2</v>
      </c>
      <c r="P194" s="78">
        <f t="shared" si="20"/>
        <v>20.100000000000001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16.5</v>
      </c>
      <c r="L195" s="78">
        <f t="shared" si="21"/>
        <v>16.5</v>
      </c>
      <c r="M195" s="78">
        <f t="shared" si="21"/>
        <v>16.5</v>
      </c>
      <c r="N195" s="78">
        <f t="shared" si="21"/>
        <v>47.7</v>
      </c>
      <c r="O195" s="78">
        <f t="shared" si="21"/>
        <v>47.7</v>
      </c>
      <c r="P195" s="78">
        <f t="shared" si="21"/>
        <v>47.7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16.5</v>
      </c>
      <c r="L196" s="78">
        <f t="shared" si="22"/>
        <v>16.5</v>
      </c>
      <c r="M196" s="78">
        <f t="shared" si="22"/>
        <v>20.7</v>
      </c>
      <c r="N196" s="78">
        <f t="shared" si="22"/>
        <v>51.900000000000006</v>
      </c>
      <c r="O196" s="78">
        <f t="shared" si="22"/>
        <v>51.900000000000006</v>
      </c>
      <c r="P196" s="78">
        <f t="shared" si="22"/>
        <v>67.800000000000011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2.66</v>
      </c>
      <c r="H203" s="57">
        <f>H8+H9+H10+H11+H12+H13+H14+H15+H16+H17+H18+H19+H20+H21+H22+H23+H24+H25+H26+H27+H28+H84+H85+H86+H87+H88+H89+H90+H91+H92+G203</f>
        <v>17.265999999999998</v>
      </c>
      <c r="I203" s="57">
        <f t="shared" ref="I203:P203" si="23">I8+I9+I10+I11+I12+I13+I14+I15+I16+I17+I18+I19+I20+I21+I22+I23+I24+I25+I26+I27+I28+I84+I85+I86+I87+I88+I89+I90+I91+I92+H203</f>
        <v>39.507999999999996</v>
      </c>
      <c r="J203" s="57">
        <f t="shared" si="23"/>
        <v>39.507999999999996</v>
      </c>
      <c r="K203" s="57">
        <f t="shared" si="23"/>
        <v>50.817999999999998</v>
      </c>
      <c r="L203" s="57">
        <f t="shared" si="23"/>
        <v>59.908000000000001</v>
      </c>
      <c r="M203" s="57">
        <f t="shared" si="23"/>
        <v>59.908000000000001</v>
      </c>
      <c r="N203" s="57">
        <f t="shared" si="23"/>
        <v>59.908000000000001</v>
      </c>
      <c r="O203" s="57">
        <f t="shared" si="23"/>
        <v>59.908000000000001</v>
      </c>
      <c r="P203" s="57">
        <f t="shared" si="23"/>
        <v>59.908000000000001</v>
      </c>
    </row>
    <row r="204" spans="1:16" s="6" customFormat="1" ht="15" thickBot="1">
      <c r="A204" s="212"/>
      <c r="B204" s="213"/>
      <c r="C204" s="213"/>
      <c r="D204" s="213"/>
      <c r="E204" s="214"/>
      <c r="F204" s="108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0.77000000000000013</v>
      </c>
      <c r="J204" s="57">
        <f t="shared" si="24"/>
        <v>22.218</v>
      </c>
      <c r="K204" s="57">
        <f t="shared" si="24"/>
        <v>27.507999999999999</v>
      </c>
      <c r="L204" s="57">
        <f t="shared" si="24"/>
        <v>37.747999999999998</v>
      </c>
      <c r="M204" s="57">
        <f t="shared" si="24"/>
        <v>44.768000000000001</v>
      </c>
      <c r="N204" s="57">
        <f t="shared" si="24"/>
        <v>44.768000000000001</v>
      </c>
      <c r="O204" s="57">
        <f t="shared" si="24"/>
        <v>73.037999999999997</v>
      </c>
      <c r="P204" s="57">
        <f t="shared" si="24"/>
        <v>90.078000000000003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16.5</v>
      </c>
      <c r="L205" s="57">
        <f t="shared" si="25"/>
        <v>20.102</v>
      </c>
      <c r="M205" s="57">
        <f t="shared" si="25"/>
        <v>28.533000000000001</v>
      </c>
      <c r="N205" s="57">
        <f t="shared" si="25"/>
        <v>64.224000000000004</v>
      </c>
      <c r="O205" s="57">
        <f t="shared" si="25"/>
        <v>64.224000000000004</v>
      </c>
      <c r="P205" s="57">
        <f t="shared" si="25"/>
        <v>64.224000000000004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2.66</v>
      </c>
      <c r="H206" s="57">
        <f t="shared" ref="H206:P206" si="26">H203+H204+H205</f>
        <v>17.265999999999998</v>
      </c>
      <c r="I206" s="57">
        <f t="shared" si="26"/>
        <v>40.277999999999999</v>
      </c>
      <c r="J206" s="57">
        <f t="shared" si="26"/>
        <v>61.725999999999999</v>
      </c>
      <c r="K206" s="57">
        <f t="shared" si="26"/>
        <v>94.825999999999993</v>
      </c>
      <c r="L206" s="57">
        <f t="shared" si="26"/>
        <v>117.75800000000001</v>
      </c>
      <c r="M206" s="57">
        <f t="shared" si="26"/>
        <v>133.209</v>
      </c>
      <c r="N206" s="57">
        <f t="shared" si="26"/>
        <v>168.9</v>
      </c>
      <c r="O206" s="57">
        <f t="shared" si="26"/>
        <v>197.17000000000002</v>
      </c>
      <c r="P206" s="57">
        <f t="shared" si="26"/>
        <v>214.20999999999998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2.66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17.265999999999998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40.277999999999999</v>
      </c>
      <c r="J207" s="57">
        <f t="shared" si="27"/>
        <v>60.655999999999999</v>
      </c>
      <c r="K207" s="57">
        <f t="shared" si="27"/>
        <v>71.965999999999994</v>
      </c>
      <c r="L207" s="57">
        <f t="shared" si="27"/>
        <v>71.965999999999994</v>
      </c>
      <c r="M207" s="57">
        <f t="shared" si="27"/>
        <v>71.965999999999994</v>
      </c>
      <c r="N207" s="57">
        <f t="shared" si="27"/>
        <v>71.965999999999994</v>
      </c>
      <c r="O207" s="57">
        <f t="shared" si="27"/>
        <v>71.965999999999994</v>
      </c>
      <c r="P207" s="57">
        <f t="shared" si="27"/>
        <v>71.965999999999994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2.66</v>
      </c>
      <c r="H208" s="57">
        <f>H8+H9+H10+H11+H12+H13+H14+H15+H16+H17+H18+H19+H20+H21+H22+H23+H24+H25+H26+H27+H28+H84+H85+H86+H87+H88+H89+H90+H91+H92+G208</f>
        <v>17.265999999999998</v>
      </c>
      <c r="I208" s="57">
        <f t="shared" ref="I208:P208" si="28">I8+I9+I10+I11+I12+I13+I14+I15+I16+I17+I18+I19+I20+I21+I22+I23+I24+I25+I26+I27+I28+I84+I85+I86+I87+I88+I89+I90+I91+I92+H208</f>
        <v>39.507999999999996</v>
      </c>
      <c r="J208" s="57">
        <f t="shared" si="28"/>
        <v>39.507999999999996</v>
      </c>
      <c r="K208" s="57">
        <f t="shared" si="28"/>
        <v>50.817999999999998</v>
      </c>
      <c r="L208" s="57">
        <f t="shared" si="28"/>
        <v>59.908000000000001</v>
      </c>
      <c r="M208" s="57">
        <f t="shared" si="28"/>
        <v>59.908000000000001</v>
      </c>
      <c r="N208" s="57">
        <f t="shared" si="28"/>
        <v>59.908000000000001</v>
      </c>
      <c r="O208" s="57">
        <f t="shared" si="28"/>
        <v>59.908000000000001</v>
      </c>
      <c r="P208" s="57">
        <f t="shared" si="28"/>
        <v>59.908000000000001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0.77000000000000013</v>
      </c>
      <c r="J209" s="57">
        <f t="shared" si="29"/>
        <v>22.218</v>
      </c>
      <c r="K209" s="57">
        <f t="shared" si="29"/>
        <v>27.507999999999999</v>
      </c>
      <c r="L209" s="57">
        <f t="shared" si="29"/>
        <v>37.747999999999998</v>
      </c>
      <c r="M209" s="57">
        <f t="shared" si="29"/>
        <v>40.567999999999998</v>
      </c>
      <c r="N209" s="57">
        <f t="shared" si="29"/>
        <v>40.567999999999998</v>
      </c>
      <c r="O209" s="57">
        <f t="shared" si="29"/>
        <v>40.567999999999998</v>
      </c>
      <c r="P209" s="57">
        <f t="shared" si="29"/>
        <v>41.707999999999998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3.6019999999999999</v>
      </c>
      <c r="M210" s="57">
        <f t="shared" si="30"/>
        <v>12.033000000000001</v>
      </c>
      <c r="N210" s="57">
        <f t="shared" si="30"/>
        <v>16.524000000000001</v>
      </c>
      <c r="O210" s="57">
        <f t="shared" si="30"/>
        <v>16.524000000000001</v>
      </c>
      <c r="P210" s="57">
        <f t="shared" si="30"/>
        <v>16.524000000000001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2.66</v>
      </c>
      <c r="H211" s="57">
        <f t="shared" ref="H211:P211" si="31">H208+H209+H210</f>
        <v>17.265999999999998</v>
      </c>
      <c r="I211" s="57">
        <f t="shared" si="31"/>
        <v>40.277999999999999</v>
      </c>
      <c r="J211" s="57">
        <f t="shared" si="31"/>
        <v>61.725999999999999</v>
      </c>
      <c r="K211" s="57">
        <f t="shared" si="31"/>
        <v>78.325999999999993</v>
      </c>
      <c r="L211" s="57">
        <f t="shared" si="31"/>
        <v>101.25800000000001</v>
      </c>
      <c r="M211" s="57">
        <f t="shared" si="31"/>
        <v>112.509</v>
      </c>
      <c r="N211" s="57">
        <f t="shared" si="31"/>
        <v>117</v>
      </c>
      <c r="O211" s="57">
        <f t="shared" si="31"/>
        <v>117</v>
      </c>
      <c r="P211" s="57">
        <f t="shared" si="31"/>
        <v>118.14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2.66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17.265999999999998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40.277999999999999</v>
      </c>
      <c r="J212" s="57">
        <f t="shared" si="32"/>
        <v>60.456000000000003</v>
      </c>
      <c r="K212" s="57">
        <f t="shared" si="32"/>
        <v>71.766000000000005</v>
      </c>
      <c r="L212" s="57">
        <f t="shared" si="32"/>
        <v>71.766000000000005</v>
      </c>
      <c r="M212" s="57">
        <f t="shared" si="32"/>
        <v>71.766000000000005</v>
      </c>
      <c r="N212" s="57">
        <f t="shared" si="32"/>
        <v>71.766000000000005</v>
      </c>
      <c r="O212" s="57">
        <f t="shared" si="32"/>
        <v>71.766000000000005</v>
      </c>
      <c r="P212" s="57">
        <f t="shared" si="32"/>
        <v>71.766000000000005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11.309999999999999</v>
      </c>
      <c r="L213" s="57">
        <f t="shared" si="33"/>
        <v>20.399999999999999</v>
      </c>
      <c r="M213" s="57">
        <f t="shared" si="33"/>
        <v>20.399999999999999</v>
      </c>
      <c r="N213" s="57">
        <f t="shared" si="33"/>
        <v>20.399999999999999</v>
      </c>
      <c r="O213" s="57">
        <f t="shared" si="33"/>
        <v>20.399999999999999</v>
      </c>
      <c r="P213" s="57">
        <f t="shared" si="33"/>
        <v>20.399999999999999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0.77000000000000013</v>
      </c>
      <c r="J214" s="57">
        <f t="shared" si="34"/>
        <v>0.77000000000000013</v>
      </c>
      <c r="K214" s="57">
        <f t="shared" si="34"/>
        <v>0.77000000000000013</v>
      </c>
      <c r="L214" s="57">
        <f t="shared" si="34"/>
        <v>11.01</v>
      </c>
      <c r="M214" s="57">
        <f t="shared" si="34"/>
        <v>11.01</v>
      </c>
      <c r="N214" s="57">
        <f t="shared" si="34"/>
        <v>11.01</v>
      </c>
      <c r="O214" s="57">
        <f t="shared" si="34"/>
        <v>11.01</v>
      </c>
      <c r="P214" s="57">
        <f t="shared" si="34"/>
        <v>12.15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3.6019999999999999</v>
      </c>
      <c r="M215" s="57">
        <f t="shared" si="35"/>
        <v>12.033000000000001</v>
      </c>
      <c r="N215" s="57">
        <f t="shared" si="35"/>
        <v>16.524000000000001</v>
      </c>
      <c r="O215" s="57">
        <f t="shared" si="35"/>
        <v>16.524000000000001</v>
      </c>
      <c r="P215" s="57">
        <f t="shared" si="35"/>
        <v>16.524000000000001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0.77000000000000013</v>
      </c>
      <c r="J216" s="57">
        <f t="shared" si="36"/>
        <v>0.77000000000000013</v>
      </c>
      <c r="K216" s="57">
        <f t="shared" si="36"/>
        <v>12.079999999999998</v>
      </c>
      <c r="L216" s="57">
        <f t="shared" si="36"/>
        <v>35.011999999999993</v>
      </c>
      <c r="M216" s="57">
        <f t="shared" si="36"/>
        <v>43.442999999999998</v>
      </c>
      <c r="N216" s="57">
        <f t="shared" si="36"/>
        <v>47.933999999999997</v>
      </c>
      <c r="O216" s="57">
        <f t="shared" si="36"/>
        <v>47.933999999999997</v>
      </c>
      <c r="P216" s="57">
        <f t="shared" si="36"/>
        <v>49.073999999999998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0.77000000000000013</v>
      </c>
      <c r="J217" s="57">
        <f t="shared" si="37"/>
        <v>0.77000000000000013</v>
      </c>
      <c r="K217" s="57">
        <f t="shared" si="37"/>
        <v>12.079999999999998</v>
      </c>
      <c r="L217" s="57">
        <f t="shared" si="37"/>
        <v>12.079999999999998</v>
      </c>
      <c r="M217" s="57">
        <f t="shared" si="37"/>
        <v>12.079999999999998</v>
      </c>
      <c r="N217" s="57">
        <f t="shared" si="37"/>
        <v>12.079999999999998</v>
      </c>
      <c r="O217" s="57">
        <f t="shared" si="37"/>
        <v>12.079999999999998</v>
      </c>
      <c r="P217" s="57">
        <f t="shared" si="37"/>
        <v>12.079999999999998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8.77</v>
      </c>
      <c r="P219" s="57">
        <f t="shared" si="39"/>
        <v>8.77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8.77</v>
      </c>
      <c r="P221" s="57">
        <f t="shared" si="41"/>
        <v>8.77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4.2</v>
      </c>
      <c r="N224" s="57">
        <f t="shared" si="43"/>
        <v>4.2</v>
      </c>
      <c r="O224" s="57">
        <f t="shared" si="43"/>
        <v>4.2</v>
      </c>
      <c r="P224" s="57">
        <f t="shared" si="43"/>
        <v>20.100000000000001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16.5</v>
      </c>
      <c r="L225" s="57">
        <f t="shared" si="44"/>
        <v>16.5</v>
      </c>
      <c r="M225" s="57">
        <f t="shared" si="44"/>
        <v>16.5</v>
      </c>
      <c r="N225" s="57">
        <f t="shared" si="44"/>
        <v>47.7</v>
      </c>
      <c r="O225" s="57">
        <f t="shared" si="44"/>
        <v>47.7</v>
      </c>
      <c r="P225" s="57">
        <f t="shared" si="44"/>
        <v>47.7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16.5</v>
      </c>
      <c r="L226" s="57">
        <f t="shared" si="45"/>
        <v>16.5</v>
      </c>
      <c r="M226" s="57">
        <f t="shared" si="45"/>
        <v>20.7</v>
      </c>
      <c r="N226" s="57">
        <f t="shared" si="45"/>
        <v>51.900000000000006</v>
      </c>
      <c r="O226" s="57">
        <f t="shared" si="45"/>
        <v>51.900000000000006</v>
      </c>
      <c r="P226" s="57">
        <f t="shared" si="45"/>
        <v>67.800000000000011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170" activePane="bottomLeft" state="frozen"/>
      <selection pane="bottomLeft" activeCell="Q1" sqref="Q1:Q1048576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2.57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6.08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8.6300000000000008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5.0000000000000001E-3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0.67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3.1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4.71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1.71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6.15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3.17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0.13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0.06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1.36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1.9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0.23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0.16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0.06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0.17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0.08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0.2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7.0000000000000007E-2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1.03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0.02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0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1.82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0.56999999999999995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1.87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1.69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0.47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0.84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0.92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0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0.26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1.47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0.95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1.07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1.47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0.06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0.21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1.1599999999999999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0.03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0.36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0.55000000000000004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0.48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0.09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0.47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0.08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0.91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1.0900000000000001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0.63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1.1599999999999999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0.45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2.75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1.41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2.33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4.63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0.6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0.62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0.96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0.66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0.04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5.34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8.98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1.45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0.03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0.48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0.3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0.34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1.19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1.1499999999999999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0.12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0.88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0.22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0.46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0.4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0.03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0.16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0.32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0.06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0.12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0.02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1.25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0.95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0.54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1.1000000000000001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1.38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0.11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0.35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0.74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0.65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0.23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0.82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0.16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0.09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0.78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0.05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0.27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0.05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0.9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0.6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0.61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0.16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0.53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1.69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0.22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0.19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1.25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0.79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0.32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0.2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0.1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0.19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0.01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0.04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1.21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3.79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10.82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11.83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3.28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52.5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16.5</v>
      </c>
      <c r="L172" s="26"/>
      <c r="M172" s="26"/>
      <c r="N172" s="26"/>
      <c r="O172" s="26"/>
      <c r="P172" s="26"/>
    </row>
    <row r="173" spans="1:16" s="6" customFormat="1" ht="0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2.57</v>
      </c>
      <c r="H173" s="76">
        <f>SUM(H8:H28,H84:H92)+G173</f>
        <v>17.315000000000001</v>
      </c>
      <c r="I173" s="76">
        <f t="shared" ref="I173:P173" si="3">SUM(I8:I28,I84:I92)+H173</f>
        <v>40.507000000000005</v>
      </c>
      <c r="J173" s="76">
        <f t="shared" si="3"/>
        <v>40.507000000000005</v>
      </c>
      <c r="K173" s="76">
        <f t="shared" si="3"/>
        <v>53.357000000000006</v>
      </c>
      <c r="L173" s="76">
        <f t="shared" si="3"/>
        <v>62.337000000000003</v>
      </c>
      <c r="M173" s="76">
        <f t="shared" si="3"/>
        <v>62.337000000000003</v>
      </c>
      <c r="N173" s="76">
        <f t="shared" si="3"/>
        <v>62.337000000000003</v>
      </c>
      <c r="O173" s="76">
        <f t="shared" si="3"/>
        <v>62.337000000000003</v>
      </c>
      <c r="P173" s="76">
        <f t="shared" si="3"/>
        <v>62.337000000000003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0.7400000000000001</v>
      </c>
      <c r="J174" s="76">
        <f t="shared" si="4"/>
        <v>19.477999999999998</v>
      </c>
      <c r="K174" s="76">
        <f t="shared" si="4"/>
        <v>24.827999999999999</v>
      </c>
      <c r="L174" s="76">
        <f t="shared" si="4"/>
        <v>35.647999999999996</v>
      </c>
      <c r="M174" s="76">
        <f t="shared" si="4"/>
        <v>41.257999999999996</v>
      </c>
      <c r="N174" s="76">
        <f t="shared" si="4"/>
        <v>41.257999999999996</v>
      </c>
      <c r="O174" s="76">
        <f t="shared" si="4"/>
        <v>71.578000000000003</v>
      </c>
      <c r="P174" s="76">
        <f t="shared" si="4"/>
        <v>84.617999999999995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16.5</v>
      </c>
      <c r="L175" s="76">
        <f t="shared" si="5"/>
        <v>20.212</v>
      </c>
      <c r="M175" s="76">
        <f t="shared" si="5"/>
        <v>29.683</v>
      </c>
      <c r="N175" s="76">
        <f t="shared" si="5"/>
        <v>65.903999999999996</v>
      </c>
      <c r="O175" s="76">
        <f t="shared" si="5"/>
        <v>65.903999999999996</v>
      </c>
      <c r="P175" s="76">
        <f t="shared" si="5"/>
        <v>65.903999999999996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2.57</v>
      </c>
      <c r="H176" s="76">
        <f t="shared" ref="H176:O176" si="6">H175+H174+H173</f>
        <v>17.315000000000001</v>
      </c>
      <c r="I176" s="76">
        <f t="shared" si="6"/>
        <v>41.247000000000007</v>
      </c>
      <c r="J176" s="76">
        <f t="shared" si="6"/>
        <v>59.984999999999999</v>
      </c>
      <c r="K176" s="76">
        <f t="shared" si="6"/>
        <v>94.685000000000002</v>
      </c>
      <c r="L176" s="76">
        <f t="shared" si="6"/>
        <v>118.197</v>
      </c>
      <c r="M176" s="76">
        <f t="shared" si="6"/>
        <v>133.27800000000002</v>
      </c>
      <c r="N176" s="76">
        <f t="shared" si="6"/>
        <v>169.499</v>
      </c>
      <c r="O176" s="76">
        <f t="shared" si="6"/>
        <v>199.81900000000002</v>
      </c>
      <c r="P176" s="76">
        <f>P175+P174+P173</f>
        <v>212.85899999999998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2.57</v>
      </c>
      <c r="H177" s="76">
        <f t="shared" ref="H177:P177" si="7">SUM(H8:H76,H84:H91,H109:H121)+G177</f>
        <v>17.315000000000001</v>
      </c>
      <c r="I177" s="76">
        <f t="shared" si="7"/>
        <v>41.247000000000007</v>
      </c>
      <c r="J177" s="76">
        <f t="shared" si="7"/>
        <v>62.57500000000001</v>
      </c>
      <c r="K177" s="76">
        <f t="shared" si="7"/>
        <v>75.425000000000011</v>
      </c>
      <c r="L177" s="76">
        <f t="shared" si="7"/>
        <v>75.425000000000011</v>
      </c>
      <c r="M177" s="76">
        <f t="shared" si="7"/>
        <v>75.425000000000011</v>
      </c>
      <c r="N177" s="76">
        <f t="shared" si="7"/>
        <v>75.425000000000011</v>
      </c>
      <c r="O177" s="76">
        <f t="shared" si="7"/>
        <v>75.425000000000011</v>
      </c>
      <c r="P177" s="76">
        <f t="shared" si="7"/>
        <v>75.425000000000011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2.57</v>
      </c>
      <c r="H178" s="76">
        <f>SUM(H8:H28,H84:H92)+G178</f>
        <v>17.315000000000001</v>
      </c>
      <c r="I178" s="76">
        <f t="shared" ref="I178:P178" si="8">SUM(I8:I28,I84:I92)+H178</f>
        <v>40.507000000000005</v>
      </c>
      <c r="J178" s="76">
        <f t="shared" si="8"/>
        <v>40.507000000000005</v>
      </c>
      <c r="K178" s="76">
        <f t="shared" si="8"/>
        <v>53.357000000000006</v>
      </c>
      <c r="L178" s="76">
        <f t="shared" si="8"/>
        <v>62.337000000000003</v>
      </c>
      <c r="M178" s="76">
        <f t="shared" si="8"/>
        <v>62.337000000000003</v>
      </c>
      <c r="N178" s="76">
        <f t="shared" si="8"/>
        <v>62.337000000000003</v>
      </c>
      <c r="O178" s="76">
        <f t="shared" si="8"/>
        <v>62.337000000000003</v>
      </c>
      <c r="P178" s="76">
        <f t="shared" si="8"/>
        <v>62.337000000000003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0.7400000000000001</v>
      </c>
      <c r="J179" s="76">
        <f t="shared" si="9"/>
        <v>23.228000000000002</v>
      </c>
      <c r="K179" s="76">
        <f t="shared" si="9"/>
        <v>28.578000000000003</v>
      </c>
      <c r="L179" s="76">
        <f t="shared" si="9"/>
        <v>39.398000000000003</v>
      </c>
      <c r="M179" s="76">
        <f t="shared" si="9"/>
        <v>41.728000000000002</v>
      </c>
      <c r="N179" s="76">
        <f t="shared" si="9"/>
        <v>41.728000000000002</v>
      </c>
      <c r="O179" s="76">
        <f t="shared" si="9"/>
        <v>41.728000000000002</v>
      </c>
      <c r="P179" s="76">
        <f t="shared" si="9"/>
        <v>42.938000000000002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3.7120000000000002</v>
      </c>
      <c r="M180" s="76">
        <f t="shared" si="10"/>
        <v>13.183</v>
      </c>
      <c r="N180" s="76">
        <f t="shared" si="10"/>
        <v>18.204000000000001</v>
      </c>
      <c r="O180" s="76">
        <f t="shared" si="10"/>
        <v>18.204000000000001</v>
      </c>
      <c r="P180" s="76">
        <f t="shared" si="10"/>
        <v>18.204000000000001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2.57</v>
      </c>
      <c r="H181" s="76">
        <f t="shared" ref="H181:P181" si="11">H180+H179+H178</f>
        <v>17.315000000000001</v>
      </c>
      <c r="I181" s="76">
        <f t="shared" si="11"/>
        <v>41.247000000000007</v>
      </c>
      <c r="J181" s="76">
        <f t="shared" si="11"/>
        <v>63.735000000000007</v>
      </c>
      <c r="K181" s="76">
        <f t="shared" si="11"/>
        <v>81.935000000000002</v>
      </c>
      <c r="L181" s="76">
        <f t="shared" si="11"/>
        <v>105.447</v>
      </c>
      <c r="M181" s="76">
        <f t="shared" si="11"/>
        <v>117.248</v>
      </c>
      <c r="N181" s="76">
        <f t="shared" si="11"/>
        <v>122.26900000000001</v>
      </c>
      <c r="O181" s="76">
        <f t="shared" si="11"/>
        <v>122.26900000000001</v>
      </c>
      <c r="P181" s="76">
        <f t="shared" si="11"/>
        <v>123.47900000000001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2.57</v>
      </c>
      <c r="H182" s="76">
        <f t="shared" ref="H182:P182" si="12">SUM(H8:H76,H84:H91,H109:H121)+G182</f>
        <v>17.315000000000001</v>
      </c>
      <c r="I182" s="76">
        <f t="shared" si="12"/>
        <v>41.247000000000007</v>
      </c>
      <c r="J182" s="76">
        <f t="shared" si="12"/>
        <v>62.57500000000001</v>
      </c>
      <c r="K182" s="76">
        <f t="shared" si="12"/>
        <v>75.425000000000011</v>
      </c>
      <c r="L182" s="76">
        <f t="shared" si="12"/>
        <v>75.425000000000011</v>
      </c>
      <c r="M182" s="76">
        <f t="shared" si="12"/>
        <v>75.425000000000011</v>
      </c>
      <c r="N182" s="76">
        <f t="shared" si="12"/>
        <v>75.425000000000011</v>
      </c>
      <c r="O182" s="76">
        <f t="shared" si="12"/>
        <v>75.425000000000011</v>
      </c>
      <c r="P182" s="76">
        <f t="shared" si="12"/>
        <v>75.425000000000011</v>
      </c>
    </row>
    <row r="183" spans="1:16" s="6" customFormat="1" ht="0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12.85</v>
      </c>
      <c r="L183" s="76">
        <f t="shared" si="13"/>
        <v>21.83</v>
      </c>
      <c r="M183" s="76">
        <f t="shared" si="13"/>
        <v>21.83</v>
      </c>
      <c r="N183" s="76">
        <f t="shared" si="13"/>
        <v>21.83</v>
      </c>
      <c r="O183" s="76">
        <f t="shared" si="13"/>
        <v>21.83</v>
      </c>
      <c r="P183" s="76">
        <f t="shared" si="13"/>
        <v>21.83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0.7400000000000001</v>
      </c>
      <c r="J184" s="76">
        <f t="shared" si="14"/>
        <v>0.7400000000000001</v>
      </c>
      <c r="K184" s="76">
        <f t="shared" si="14"/>
        <v>0.7400000000000001</v>
      </c>
      <c r="L184" s="76">
        <f t="shared" si="14"/>
        <v>11.56</v>
      </c>
      <c r="M184" s="76">
        <f t="shared" si="14"/>
        <v>11.56</v>
      </c>
      <c r="N184" s="76">
        <f t="shared" si="14"/>
        <v>11.56</v>
      </c>
      <c r="O184" s="76">
        <f t="shared" si="14"/>
        <v>11.56</v>
      </c>
      <c r="P184" s="76">
        <f t="shared" si="14"/>
        <v>12.77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3.7120000000000002</v>
      </c>
      <c r="M185" s="76">
        <f t="shared" si="15"/>
        <v>13.183</v>
      </c>
      <c r="N185" s="76">
        <f t="shared" si="15"/>
        <v>18.204000000000001</v>
      </c>
      <c r="O185" s="76">
        <f t="shared" si="15"/>
        <v>18.204000000000001</v>
      </c>
      <c r="P185" s="76">
        <f t="shared" si="15"/>
        <v>18.204000000000001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0.7400000000000001</v>
      </c>
      <c r="J186" s="76">
        <f t="shared" si="16"/>
        <v>0.7400000000000001</v>
      </c>
      <c r="K186" s="76">
        <f t="shared" si="16"/>
        <v>13.59</v>
      </c>
      <c r="L186" s="76">
        <f t="shared" si="16"/>
        <v>37.101999999999997</v>
      </c>
      <c r="M186" s="76">
        <f t="shared" si="16"/>
        <v>46.573</v>
      </c>
      <c r="N186" s="76">
        <f t="shared" si="16"/>
        <v>51.594000000000001</v>
      </c>
      <c r="O186" s="76">
        <f t="shared" si="16"/>
        <v>51.594000000000001</v>
      </c>
      <c r="P186" s="76">
        <f t="shared" si="16"/>
        <v>52.804000000000002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0.7400000000000001</v>
      </c>
      <c r="J187" s="76">
        <f t="shared" si="17"/>
        <v>0.7400000000000001</v>
      </c>
      <c r="K187" s="76">
        <f t="shared" si="17"/>
        <v>13.59</v>
      </c>
      <c r="L187" s="76">
        <f t="shared" si="17"/>
        <v>13.59</v>
      </c>
      <c r="M187" s="76">
        <f t="shared" si="17"/>
        <v>13.59</v>
      </c>
      <c r="N187" s="76">
        <f t="shared" si="17"/>
        <v>13.59</v>
      </c>
      <c r="O187" s="76">
        <f t="shared" si="17"/>
        <v>13.59</v>
      </c>
      <c r="P187" s="76">
        <f t="shared" si="17"/>
        <v>13.59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10.82</v>
      </c>
      <c r="P189" s="76">
        <f t="shared" si="18"/>
        <v>10.82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10.82</v>
      </c>
      <c r="P191" s="76">
        <f t="shared" si="19"/>
        <v>10.82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3.28</v>
      </c>
      <c r="N194" s="78">
        <f t="shared" si="20"/>
        <v>3.28</v>
      </c>
      <c r="O194" s="78">
        <f t="shared" si="20"/>
        <v>3.28</v>
      </c>
      <c r="P194" s="78">
        <f t="shared" si="20"/>
        <v>15.11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16.5</v>
      </c>
      <c r="L195" s="78">
        <f t="shared" si="21"/>
        <v>16.5</v>
      </c>
      <c r="M195" s="78">
        <f t="shared" si="21"/>
        <v>16.5</v>
      </c>
      <c r="N195" s="78">
        <f t="shared" si="21"/>
        <v>47.7</v>
      </c>
      <c r="O195" s="78">
        <f t="shared" si="21"/>
        <v>47.7</v>
      </c>
      <c r="P195" s="78">
        <f t="shared" si="21"/>
        <v>47.7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16.5</v>
      </c>
      <c r="L196" s="78">
        <f t="shared" si="22"/>
        <v>16.5</v>
      </c>
      <c r="M196" s="78">
        <f t="shared" si="22"/>
        <v>19.78</v>
      </c>
      <c r="N196" s="78">
        <f t="shared" si="22"/>
        <v>50.980000000000004</v>
      </c>
      <c r="O196" s="78">
        <f t="shared" si="22"/>
        <v>50.980000000000004</v>
      </c>
      <c r="P196" s="78">
        <f t="shared" si="22"/>
        <v>62.81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2.57</v>
      </c>
      <c r="H203" s="57">
        <f>H8+H9+H10+H11+H12+H13+H14+H15+H16+H17+H18+H19+H20+H21+H22+H23+H24+H25+H26+H27+H28+H84+H85+H86+H87+H88+H89+H90+H91+H92+G203</f>
        <v>17.315000000000001</v>
      </c>
      <c r="I203" s="57">
        <f t="shared" ref="I203:P203" si="23">I8+I9+I10+I11+I12+I13+I14+I15+I16+I17+I18+I19+I20+I21+I22+I23+I24+I25+I26+I27+I28+I84+I85+I86+I87+I88+I89+I90+I91+I92+H203</f>
        <v>40.507000000000005</v>
      </c>
      <c r="J203" s="57">
        <f t="shared" si="23"/>
        <v>40.507000000000005</v>
      </c>
      <c r="K203" s="57">
        <f t="shared" si="23"/>
        <v>53.357000000000006</v>
      </c>
      <c r="L203" s="57">
        <f t="shared" si="23"/>
        <v>62.337000000000003</v>
      </c>
      <c r="M203" s="57">
        <f t="shared" si="23"/>
        <v>62.337000000000003</v>
      </c>
      <c r="N203" s="57">
        <f t="shared" si="23"/>
        <v>62.337000000000003</v>
      </c>
      <c r="O203" s="57">
        <f t="shared" si="23"/>
        <v>62.337000000000003</v>
      </c>
      <c r="P203" s="57">
        <f t="shared" si="23"/>
        <v>62.337000000000003</v>
      </c>
    </row>
    <row r="204" spans="1:16" s="6" customFormat="1" ht="15" thickBot="1">
      <c r="A204" s="212"/>
      <c r="B204" s="213"/>
      <c r="C204" s="213"/>
      <c r="D204" s="213"/>
      <c r="E204" s="214"/>
      <c r="F204" s="108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0.7400000000000001</v>
      </c>
      <c r="J204" s="57">
        <f t="shared" si="24"/>
        <v>23.228000000000002</v>
      </c>
      <c r="K204" s="57">
        <f t="shared" si="24"/>
        <v>28.578000000000003</v>
      </c>
      <c r="L204" s="57">
        <f t="shared" si="24"/>
        <v>39.398000000000003</v>
      </c>
      <c r="M204" s="57">
        <f t="shared" si="24"/>
        <v>45.008000000000003</v>
      </c>
      <c r="N204" s="57">
        <f t="shared" si="24"/>
        <v>45.008000000000003</v>
      </c>
      <c r="O204" s="57">
        <f t="shared" si="24"/>
        <v>75.328000000000003</v>
      </c>
      <c r="P204" s="57">
        <f t="shared" si="24"/>
        <v>88.367999999999995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16.5</v>
      </c>
      <c r="L205" s="57">
        <f t="shared" si="25"/>
        <v>20.212</v>
      </c>
      <c r="M205" s="57">
        <f t="shared" si="25"/>
        <v>29.683</v>
      </c>
      <c r="N205" s="57">
        <f t="shared" si="25"/>
        <v>65.903999999999996</v>
      </c>
      <c r="O205" s="57">
        <f t="shared" si="25"/>
        <v>65.903999999999996</v>
      </c>
      <c r="P205" s="57">
        <f t="shared" si="25"/>
        <v>65.903999999999996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2.57</v>
      </c>
      <c r="H206" s="57">
        <f t="shared" ref="H206:P206" si="26">H203+H204+H205</f>
        <v>17.315000000000001</v>
      </c>
      <c r="I206" s="57">
        <f t="shared" si="26"/>
        <v>41.247000000000007</v>
      </c>
      <c r="J206" s="57">
        <f t="shared" si="26"/>
        <v>63.735000000000007</v>
      </c>
      <c r="K206" s="57">
        <f t="shared" si="26"/>
        <v>98.435000000000002</v>
      </c>
      <c r="L206" s="57">
        <f t="shared" si="26"/>
        <v>121.94700000000002</v>
      </c>
      <c r="M206" s="57">
        <f t="shared" si="26"/>
        <v>137.02799999999999</v>
      </c>
      <c r="N206" s="57">
        <f t="shared" si="26"/>
        <v>173.249</v>
      </c>
      <c r="O206" s="57">
        <f t="shared" si="26"/>
        <v>203.56900000000002</v>
      </c>
      <c r="P206" s="57">
        <f t="shared" si="26"/>
        <v>216.60899999999998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2.57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17.315000000000001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41.247000000000007</v>
      </c>
      <c r="J207" s="57">
        <f t="shared" si="27"/>
        <v>62.57500000000001</v>
      </c>
      <c r="K207" s="57">
        <f t="shared" si="27"/>
        <v>75.425000000000011</v>
      </c>
      <c r="L207" s="57">
        <f t="shared" si="27"/>
        <v>75.425000000000011</v>
      </c>
      <c r="M207" s="57">
        <f t="shared" si="27"/>
        <v>75.425000000000011</v>
      </c>
      <c r="N207" s="57">
        <f t="shared" si="27"/>
        <v>75.425000000000011</v>
      </c>
      <c r="O207" s="57">
        <f t="shared" si="27"/>
        <v>75.425000000000011</v>
      </c>
      <c r="P207" s="57">
        <f t="shared" si="27"/>
        <v>75.425000000000011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2.57</v>
      </c>
      <c r="H208" s="57">
        <f>H8+H9+H10+H11+H12+H13+H14+H15+H16+H17+H18+H19+H20+H21+H22+H23+H24+H25+H26+H27+H28+H84+H85+H86+H87+H88+H89+H90+H91+H92+G208</f>
        <v>17.315000000000001</v>
      </c>
      <c r="I208" s="57">
        <f t="shared" ref="I208:P208" si="28">I8+I9+I10+I11+I12+I13+I14+I15+I16+I17+I18+I19+I20+I21+I22+I23+I24+I25+I26+I27+I28+I84+I85+I86+I87+I88+I89+I90+I91+I92+H208</f>
        <v>40.507000000000005</v>
      </c>
      <c r="J208" s="57">
        <f t="shared" si="28"/>
        <v>40.507000000000005</v>
      </c>
      <c r="K208" s="57">
        <f t="shared" si="28"/>
        <v>53.357000000000006</v>
      </c>
      <c r="L208" s="57">
        <f t="shared" si="28"/>
        <v>62.337000000000003</v>
      </c>
      <c r="M208" s="57">
        <f t="shared" si="28"/>
        <v>62.337000000000003</v>
      </c>
      <c r="N208" s="57">
        <f t="shared" si="28"/>
        <v>62.337000000000003</v>
      </c>
      <c r="O208" s="57">
        <f t="shared" si="28"/>
        <v>62.337000000000003</v>
      </c>
      <c r="P208" s="57">
        <f t="shared" si="28"/>
        <v>62.337000000000003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0.7400000000000001</v>
      </c>
      <c r="J209" s="57">
        <f t="shared" si="29"/>
        <v>23.228000000000002</v>
      </c>
      <c r="K209" s="57">
        <f t="shared" si="29"/>
        <v>28.578000000000003</v>
      </c>
      <c r="L209" s="57">
        <f t="shared" si="29"/>
        <v>39.398000000000003</v>
      </c>
      <c r="M209" s="57">
        <f t="shared" si="29"/>
        <v>41.728000000000002</v>
      </c>
      <c r="N209" s="57">
        <f t="shared" si="29"/>
        <v>41.728000000000002</v>
      </c>
      <c r="O209" s="57">
        <f t="shared" si="29"/>
        <v>41.728000000000002</v>
      </c>
      <c r="P209" s="57">
        <f t="shared" si="29"/>
        <v>42.938000000000002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3.7120000000000002</v>
      </c>
      <c r="M210" s="57">
        <f t="shared" si="30"/>
        <v>13.183</v>
      </c>
      <c r="N210" s="57">
        <f t="shared" si="30"/>
        <v>18.204000000000001</v>
      </c>
      <c r="O210" s="57">
        <f t="shared" si="30"/>
        <v>18.204000000000001</v>
      </c>
      <c r="P210" s="57">
        <f t="shared" si="30"/>
        <v>18.204000000000001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2.57</v>
      </c>
      <c r="H211" s="57">
        <f t="shared" ref="H211:P211" si="31">H208+H209+H210</f>
        <v>17.315000000000001</v>
      </c>
      <c r="I211" s="57">
        <f t="shared" si="31"/>
        <v>41.247000000000007</v>
      </c>
      <c r="J211" s="57">
        <f t="shared" si="31"/>
        <v>63.735000000000007</v>
      </c>
      <c r="K211" s="57">
        <f t="shared" si="31"/>
        <v>81.935000000000002</v>
      </c>
      <c r="L211" s="57">
        <f t="shared" si="31"/>
        <v>105.44700000000002</v>
      </c>
      <c r="M211" s="57">
        <f t="shared" si="31"/>
        <v>117.24799999999999</v>
      </c>
      <c r="N211" s="57">
        <f t="shared" si="31"/>
        <v>122.26900000000001</v>
      </c>
      <c r="O211" s="57">
        <f t="shared" si="31"/>
        <v>122.26900000000001</v>
      </c>
      <c r="P211" s="57">
        <f t="shared" si="31"/>
        <v>123.47900000000001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2.57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17.315000000000001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41.247000000000007</v>
      </c>
      <c r="J212" s="57">
        <f t="shared" si="32"/>
        <v>62.415000000000006</v>
      </c>
      <c r="K212" s="57">
        <f t="shared" si="32"/>
        <v>75.265000000000001</v>
      </c>
      <c r="L212" s="57">
        <f t="shared" si="32"/>
        <v>75.265000000000001</v>
      </c>
      <c r="M212" s="57">
        <f t="shared" si="32"/>
        <v>75.265000000000001</v>
      </c>
      <c r="N212" s="57">
        <f t="shared" si="32"/>
        <v>75.265000000000001</v>
      </c>
      <c r="O212" s="57">
        <f t="shared" si="32"/>
        <v>75.265000000000001</v>
      </c>
      <c r="P212" s="57">
        <f t="shared" si="32"/>
        <v>75.265000000000001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12.85</v>
      </c>
      <c r="L213" s="57">
        <f t="shared" si="33"/>
        <v>21.83</v>
      </c>
      <c r="M213" s="57">
        <f t="shared" si="33"/>
        <v>21.83</v>
      </c>
      <c r="N213" s="57">
        <f t="shared" si="33"/>
        <v>21.83</v>
      </c>
      <c r="O213" s="57">
        <f t="shared" si="33"/>
        <v>21.83</v>
      </c>
      <c r="P213" s="57">
        <f t="shared" si="33"/>
        <v>21.83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0.7400000000000001</v>
      </c>
      <c r="J214" s="57">
        <f t="shared" si="34"/>
        <v>0.7400000000000001</v>
      </c>
      <c r="K214" s="57">
        <f t="shared" si="34"/>
        <v>0.7400000000000001</v>
      </c>
      <c r="L214" s="57">
        <f t="shared" si="34"/>
        <v>11.56</v>
      </c>
      <c r="M214" s="57">
        <f t="shared" si="34"/>
        <v>11.56</v>
      </c>
      <c r="N214" s="57">
        <f t="shared" si="34"/>
        <v>11.56</v>
      </c>
      <c r="O214" s="57">
        <f t="shared" si="34"/>
        <v>11.56</v>
      </c>
      <c r="P214" s="57">
        <f t="shared" si="34"/>
        <v>12.77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3.7120000000000002</v>
      </c>
      <c r="M215" s="57">
        <f t="shared" si="35"/>
        <v>13.183</v>
      </c>
      <c r="N215" s="57">
        <f t="shared" si="35"/>
        <v>18.204000000000001</v>
      </c>
      <c r="O215" s="57">
        <f t="shared" si="35"/>
        <v>18.204000000000001</v>
      </c>
      <c r="P215" s="57">
        <f t="shared" si="35"/>
        <v>18.204000000000001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0.7400000000000001</v>
      </c>
      <c r="J216" s="57">
        <f t="shared" si="36"/>
        <v>0.7400000000000001</v>
      </c>
      <c r="K216" s="57">
        <f t="shared" si="36"/>
        <v>13.59</v>
      </c>
      <c r="L216" s="57">
        <f t="shared" si="36"/>
        <v>37.102000000000004</v>
      </c>
      <c r="M216" s="57">
        <f t="shared" si="36"/>
        <v>46.573</v>
      </c>
      <c r="N216" s="57">
        <f t="shared" si="36"/>
        <v>51.594000000000001</v>
      </c>
      <c r="O216" s="57">
        <f t="shared" si="36"/>
        <v>51.594000000000001</v>
      </c>
      <c r="P216" s="57">
        <f t="shared" si="36"/>
        <v>52.803999999999995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0.7400000000000001</v>
      </c>
      <c r="J217" s="57">
        <f t="shared" si="37"/>
        <v>0.7400000000000001</v>
      </c>
      <c r="K217" s="57">
        <f t="shared" si="37"/>
        <v>13.59</v>
      </c>
      <c r="L217" s="57">
        <f t="shared" si="37"/>
        <v>13.59</v>
      </c>
      <c r="M217" s="57">
        <f t="shared" si="37"/>
        <v>13.59</v>
      </c>
      <c r="N217" s="57">
        <f t="shared" si="37"/>
        <v>13.59</v>
      </c>
      <c r="O217" s="57">
        <f t="shared" si="37"/>
        <v>13.59</v>
      </c>
      <c r="P217" s="57">
        <f t="shared" si="37"/>
        <v>13.59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10.82</v>
      </c>
      <c r="P219" s="57">
        <f t="shared" si="39"/>
        <v>10.82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10.82</v>
      </c>
      <c r="P221" s="57">
        <f t="shared" si="41"/>
        <v>10.82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3.28</v>
      </c>
      <c r="N224" s="57">
        <f t="shared" si="43"/>
        <v>3.28</v>
      </c>
      <c r="O224" s="57">
        <f t="shared" si="43"/>
        <v>3.28</v>
      </c>
      <c r="P224" s="57">
        <f t="shared" si="43"/>
        <v>15.11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16.5</v>
      </c>
      <c r="L225" s="57">
        <f t="shared" si="44"/>
        <v>16.5</v>
      </c>
      <c r="M225" s="57">
        <f t="shared" si="44"/>
        <v>16.5</v>
      </c>
      <c r="N225" s="57">
        <f t="shared" si="44"/>
        <v>47.7</v>
      </c>
      <c r="O225" s="57">
        <f t="shared" si="44"/>
        <v>47.7</v>
      </c>
      <c r="P225" s="57">
        <f t="shared" si="44"/>
        <v>47.7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16.5</v>
      </c>
      <c r="L226" s="57">
        <f t="shared" si="45"/>
        <v>16.5</v>
      </c>
      <c r="M226" s="57">
        <f t="shared" si="45"/>
        <v>19.78</v>
      </c>
      <c r="N226" s="57">
        <f t="shared" si="45"/>
        <v>50.980000000000004</v>
      </c>
      <c r="O226" s="57">
        <f t="shared" si="45"/>
        <v>50.980000000000004</v>
      </c>
      <c r="P226" s="57">
        <f t="shared" si="45"/>
        <v>62.81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203" activePane="bottomLeft" state="frozen"/>
      <selection pane="bottomLeft" activeCell="Q1" sqref="Q1:Q1048576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2.04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5.93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8.61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6.0000000000000001E-3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0.66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3.08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4.83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1.59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6.36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3.13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0.1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0.14000000000000001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0.06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1.33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1.82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0.24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0.13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0.05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0.17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1E-3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0.09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0.19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7.0000000000000007E-2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1.27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1E-3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1.78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0.57999999999999996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1.79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1.72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0.51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0.88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0.93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1E-3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0.27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1.48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0.95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1.1299999999999999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1.41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0.16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0.22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1.22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0.05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0.36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0.73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0.48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0.08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0.56000000000000005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0.09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0.89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1.08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0.64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0.85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0.56999999999999995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2.65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1.36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2.17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4.74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0.59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0.63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1.01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0.69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0.04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5.82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9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1.46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0.03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0.56000000000000005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0.32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0.25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1.17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1.23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0.12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0.91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0.26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0.6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0.42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0.03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0.16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0.3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0.06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0.14000000000000001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0.02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1.29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0.99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0.53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1.1000000000000001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1.4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0.11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0.36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0.77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0.66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0.23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0.84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0.17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0.09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0.76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0.05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0.2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0.06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0.89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0.59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0.59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0.16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0.53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1.78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0.24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0.2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1.19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0.83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0.52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0.19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0.1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0.18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0.01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0.05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1.23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3.9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11.33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17.690000000000001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3.68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50.25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16.8</v>
      </c>
      <c r="L172" s="26"/>
      <c r="M172" s="26"/>
      <c r="N172" s="26"/>
      <c r="O172" s="26"/>
      <c r="P172" s="26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2.04</v>
      </c>
      <c r="H173" s="76">
        <f>SUM(H8:H28,H84:H92)+G173</f>
        <v>16.616</v>
      </c>
      <c r="I173" s="76">
        <f t="shared" ref="I173:P173" si="3">SUM(I8:I28,I84:I92)+H173</f>
        <v>39.957999999999998</v>
      </c>
      <c r="J173" s="76">
        <f t="shared" si="3"/>
        <v>39.957999999999998</v>
      </c>
      <c r="K173" s="76">
        <f t="shared" si="3"/>
        <v>53.477999999999994</v>
      </c>
      <c r="L173" s="76">
        <f t="shared" si="3"/>
        <v>62.477999999999994</v>
      </c>
      <c r="M173" s="76">
        <f t="shared" si="3"/>
        <v>62.477999999999994</v>
      </c>
      <c r="N173" s="76">
        <f t="shared" si="3"/>
        <v>62.477999999999994</v>
      </c>
      <c r="O173" s="76">
        <f t="shared" si="3"/>
        <v>62.477999999999994</v>
      </c>
      <c r="P173" s="76">
        <f t="shared" si="3"/>
        <v>62.477999999999994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0.7400000000000001</v>
      </c>
      <c r="J174" s="76">
        <f t="shared" si="4"/>
        <v>19.749999999999993</v>
      </c>
      <c r="K174" s="76">
        <f t="shared" si="4"/>
        <v>25.069999999999993</v>
      </c>
      <c r="L174" s="76">
        <f t="shared" si="4"/>
        <v>36.309999999999988</v>
      </c>
      <c r="M174" s="76">
        <f t="shared" si="4"/>
        <v>42.159999999999989</v>
      </c>
      <c r="N174" s="76">
        <f t="shared" si="4"/>
        <v>42.159999999999989</v>
      </c>
      <c r="O174" s="76">
        <f t="shared" si="4"/>
        <v>72.989999999999981</v>
      </c>
      <c r="P174" s="76">
        <f t="shared" si="4"/>
        <v>91.909999999999982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16.8</v>
      </c>
      <c r="L175" s="76">
        <f t="shared" si="5"/>
        <v>20.481999999999999</v>
      </c>
      <c r="M175" s="76">
        <f t="shared" si="5"/>
        <v>30.033000000000001</v>
      </c>
      <c r="N175" s="76">
        <f t="shared" si="5"/>
        <v>66.543999999999997</v>
      </c>
      <c r="O175" s="76">
        <f t="shared" si="5"/>
        <v>66.543999999999997</v>
      </c>
      <c r="P175" s="76">
        <f t="shared" si="5"/>
        <v>66.543999999999997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2.04</v>
      </c>
      <c r="H176" s="76">
        <f t="shared" ref="H176:O176" si="6">H175+H174+H173</f>
        <v>16.616</v>
      </c>
      <c r="I176" s="76">
        <f t="shared" si="6"/>
        <v>40.698</v>
      </c>
      <c r="J176" s="76">
        <f t="shared" si="6"/>
        <v>59.707999999999991</v>
      </c>
      <c r="K176" s="76">
        <f t="shared" si="6"/>
        <v>95.347999999999985</v>
      </c>
      <c r="L176" s="76">
        <f t="shared" si="6"/>
        <v>119.26999999999998</v>
      </c>
      <c r="M176" s="76">
        <f t="shared" si="6"/>
        <v>134.67099999999999</v>
      </c>
      <c r="N176" s="76">
        <f t="shared" si="6"/>
        <v>171.18199999999996</v>
      </c>
      <c r="O176" s="76">
        <f t="shared" si="6"/>
        <v>202.012</v>
      </c>
      <c r="P176" s="76">
        <f>P175+P174+P173</f>
        <v>220.93199999999996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2.04</v>
      </c>
      <c r="H177" s="76">
        <f t="shared" ref="H177:P177" si="7">SUM(H8:H76,H84:H91,H109:H121)+G177</f>
        <v>16.616</v>
      </c>
      <c r="I177" s="76">
        <f t="shared" si="7"/>
        <v>40.698</v>
      </c>
      <c r="J177" s="76">
        <f t="shared" si="7"/>
        <v>62.689000000000007</v>
      </c>
      <c r="K177" s="76">
        <f t="shared" si="7"/>
        <v>76.209000000000003</v>
      </c>
      <c r="L177" s="76">
        <f t="shared" si="7"/>
        <v>76.209000000000003</v>
      </c>
      <c r="M177" s="76">
        <f t="shared" si="7"/>
        <v>76.209000000000003</v>
      </c>
      <c r="N177" s="76">
        <f t="shared" si="7"/>
        <v>76.209000000000003</v>
      </c>
      <c r="O177" s="76">
        <f t="shared" si="7"/>
        <v>76.209000000000003</v>
      </c>
      <c r="P177" s="76">
        <f t="shared" si="7"/>
        <v>76.209000000000003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2.04</v>
      </c>
      <c r="H178" s="76">
        <f>SUM(H8:H28,H84:H92)+G178</f>
        <v>16.616</v>
      </c>
      <c r="I178" s="76">
        <f t="shared" ref="I178:P178" si="8">SUM(I8:I28,I84:I92)+H178</f>
        <v>39.957999999999998</v>
      </c>
      <c r="J178" s="76">
        <f t="shared" si="8"/>
        <v>39.957999999999998</v>
      </c>
      <c r="K178" s="76">
        <f t="shared" si="8"/>
        <v>53.477999999999994</v>
      </c>
      <c r="L178" s="76">
        <f t="shared" si="8"/>
        <v>62.477999999999994</v>
      </c>
      <c r="M178" s="76">
        <f t="shared" si="8"/>
        <v>62.477999999999994</v>
      </c>
      <c r="N178" s="76">
        <f t="shared" si="8"/>
        <v>62.477999999999994</v>
      </c>
      <c r="O178" s="76">
        <f t="shared" si="8"/>
        <v>62.477999999999994</v>
      </c>
      <c r="P178" s="76">
        <f t="shared" si="8"/>
        <v>62.477999999999994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0.7400000000000001</v>
      </c>
      <c r="J179" s="76">
        <f t="shared" si="9"/>
        <v>23.581000000000003</v>
      </c>
      <c r="K179" s="76">
        <f t="shared" si="9"/>
        <v>28.901000000000003</v>
      </c>
      <c r="L179" s="76">
        <f t="shared" si="9"/>
        <v>40.141000000000005</v>
      </c>
      <c r="M179" s="76">
        <f t="shared" si="9"/>
        <v>42.311000000000007</v>
      </c>
      <c r="N179" s="76">
        <f t="shared" si="9"/>
        <v>42.311000000000007</v>
      </c>
      <c r="O179" s="76">
        <f t="shared" si="9"/>
        <v>42.311000000000007</v>
      </c>
      <c r="P179" s="76">
        <f t="shared" si="9"/>
        <v>43.541000000000004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3.6819999999999999</v>
      </c>
      <c r="M180" s="76">
        <f t="shared" si="10"/>
        <v>13.233000000000001</v>
      </c>
      <c r="N180" s="76">
        <f t="shared" si="10"/>
        <v>18.544</v>
      </c>
      <c r="O180" s="76">
        <f t="shared" si="10"/>
        <v>18.544</v>
      </c>
      <c r="P180" s="76">
        <f t="shared" si="10"/>
        <v>18.544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2.04</v>
      </c>
      <c r="H181" s="76">
        <f t="shared" ref="H181:P181" si="11">H180+H179+H178</f>
        <v>16.616</v>
      </c>
      <c r="I181" s="76">
        <f t="shared" si="11"/>
        <v>40.698</v>
      </c>
      <c r="J181" s="76">
        <f t="shared" si="11"/>
        <v>63.539000000000001</v>
      </c>
      <c r="K181" s="76">
        <f t="shared" si="11"/>
        <v>82.378999999999991</v>
      </c>
      <c r="L181" s="76">
        <f t="shared" si="11"/>
        <v>106.301</v>
      </c>
      <c r="M181" s="76">
        <f t="shared" si="11"/>
        <v>118.02200000000001</v>
      </c>
      <c r="N181" s="76">
        <f t="shared" si="11"/>
        <v>123.333</v>
      </c>
      <c r="O181" s="76">
        <f t="shared" si="11"/>
        <v>123.333</v>
      </c>
      <c r="P181" s="76">
        <f t="shared" si="11"/>
        <v>124.563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2.04</v>
      </c>
      <c r="H182" s="76">
        <f t="shared" ref="H182:P182" si="12">SUM(H8:H76,H84:H91,H109:H121)+G182</f>
        <v>16.616</v>
      </c>
      <c r="I182" s="76">
        <f t="shared" si="12"/>
        <v>40.698</v>
      </c>
      <c r="J182" s="76">
        <f t="shared" si="12"/>
        <v>62.689000000000007</v>
      </c>
      <c r="K182" s="76">
        <f t="shared" si="12"/>
        <v>76.209000000000003</v>
      </c>
      <c r="L182" s="76">
        <f t="shared" si="12"/>
        <v>76.209000000000003</v>
      </c>
      <c r="M182" s="76">
        <f t="shared" si="12"/>
        <v>76.209000000000003</v>
      </c>
      <c r="N182" s="76">
        <f t="shared" si="12"/>
        <v>76.209000000000003</v>
      </c>
      <c r="O182" s="76">
        <f t="shared" si="12"/>
        <v>76.209000000000003</v>
      </c>
      <c r="P182" s="76">
        <f t="shared" si="12"/>
        <v>76.209000000000003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13.52</v>
      </c>
      <c r="L183" s="76">
        <f t="shared" si="13"/>
        <v>22.52</v>
      </c>
      <c r="M183" s="76">
        <f t="shared" si="13"/>
        <v>22.52</v>
      </c>
      <c r="N183" s="76">
        <f t="shared" si="13"/>
        <v>22.52</v>
      </c>
      <c r="O183" s="76">
        <f t="shared" si="13"/>
        <v>22.52</v>
      </c>
      <c r="P183" s="76">
        <f t="shared" si="13"/>
        <v>22.52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0.7400000000000001</v>
      </c>
      <c r="J184" s="76">
        <f t="shared" si="14"/>
        <v>0.7400000000000001</v>
      </c>
      <c r="K184" s="76">
        <f t="shared" si="14"/>
        <v>0.7400000000000001</v>
      </c>
      <c r="L184" s="76">
        <f t="shared" si="14"/>
        <v>11.979999999999999</v>
      </c>
      <c r="M184" s="76">
        <f t="shared" si="14"/>
        <v>11.979999999999999</v>
      </c>
      <c r="N184" s="76">
        <f t="shared" si="14"/>
        <v>11.979999999999999</v>
      </c>
      <c r="O184" s="76">
        <f t="shared" si="14"/>
        <v>11.979999999999999</v>
      </c>
      <c r="P184" s="76">
        <f t="shared" si="14"/>
        <v>13.209999999999999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3.6819999999999999</v>
      </c>
      <c r="M185" s="76">
        <f t="shared" si="15"/>
        <v>13.233000000000001</v>
      </c>
      <c r="N185" s="76">
        <f t="shared" si="15"/>
        <v>18.544</v>
      </c>
      <c r="O185" s="76">
        <f t="shared" si="15"/>
        <v>18.544</v>
      </c>
      <c r="P185" s="76">
        <f t="shared" si="15"/>
        <v>18.544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0.7400000000000001</v>
      </c>
      <c r="J186" s="76">
        <f t="shared" si="16"/>
        <v>0.7400000000000001</v>
      </c>
      <c r="K186" s="76">
        <f t="shared" si="16"/>
        <v>14.26</v>
      </c>
      <c r="L186" s="76">
        <f t="shared" si="16"/>
        <v>38.182000000000002</v>
      </c>
      <c r="M186" s="76">
        <f t="shared" si="16"/>
        <v>47.733000000000004</v>
      </c>
      <c r="N186" s="76">
        <f t="shared" si="16"/>
        <v>53.043999999999997</v>
      </c>
      <c r="O186" s="76">
        <f t="shared" si="16"/>
        <v>53.043999999999997</v>
      </c>
      <c r="P186" s="76">
        <f t="shared" si="16"/>
        <v>54.274000000000001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0.7400000000000001</v>
      </c>
      <c r="J187" s="76">
        <f t="shared" si="17"/>
        <v>0.7400000000000001</v>
      </c>
      <c r="K187" s="76">
        <f t="shared" si="17"/>
        <v>14.26</v>
      </c>
      <c r="L187" s="76">
        <f t="shared" si="17"/>
        <v>14.26</v>
      </c>
      <c r="M187" s="76">
        <f t="shared" si="17"/>
        <v>14.26</v>
      </c>
      <c r="N187" s="76">
        <f t="shared" si="17"/>
        <v>14.26</v>
      </c>
      <c r="O187" s="76">
        <f t="shared" si="17"/>
        <v>14.26</v>
      </c>
      <c r="P187" s="76">
        <f t="shared" si="17"/>
        <v>14.26</v>
      </c>
    </row>
    <row r="188" spans="1:16" s="6" customFormat="1" ht="0.75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11.33</v>
      </c>
      <c r="P189" s="76">
        <f t="shared" si="18"/>
        <v>11.33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11.33</v>
      </c>
      <c r="P191" s="76">
        <f t="shared" si="19"/>
        <v>11.33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3.68</v>
      </c>
      <c r="N194" s="78">
        <f t="shared" si="20"/>
        <v>3.68</v>
      </c>
      <c r="O194" s="78">
        <f t="shared" si="20"/>
        <v>3.68</v>
      </c>
      <c r="P194" s="78">
        <f t="shared" si="20"/>
        <v>21.37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16.8</v>
      </c>
      <c r="L195" s="78">
        <f t="shared" si="21"/>
        <v>16.8</v>
      </c>
      <c r="M195" s="78">
        <f t="shared" si="21"/>
        <v>16.8</v>
      </c>
      <c r="N195" s="78">
        <f t="shared" si="21"/>
        <v>48</v>
      </c>
      <c r="O195" s="78">
        <f t="shared" si="21"/>
        <v>48</v>
      </c>
      <c r="P195" s="78">
        <f t="shared" si="21"/>
        <v>48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16.8</v>
      </c>
      <c r="L196" s="78">
        <f t="shared" si="22"/>
        <v>16.8</v>
      </c>
      <c r="M196" s="78">
        <f t="shared" si="22"/>
        <v>20.48</v>
      </c>
      <c r="N196" s="78">
        <f t="shared" si="22"/>
        <v>51.68</v>
      </c>
      <c r="O196" s="78">
        <f t="shared" si="22"/>
        <v>51.68</v>
      </c>
      <c r="P196" s="78">
        <f t="shared" si="22"/>
        <v>69.37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2.04</v>
      </c>
      <c r="H203" s="57">
        <f>H8+H9+H10+H11+H12+H13+H14+H15+H16+H17+H18+H19+H20+H21+H22+H23+H24+H25+H26+H27+H28+H84+H85+H86+H87+H88+H89+H90+H91+H92+G203</f>
        <v>16.616</v>
      </c>
      <c r="I203" s="57">
        <f t="shared" ref="I203:P203" si="23">I8+I9+I10+I11+I12+I13+I14+I15+I16+I17+I18+I19+I20+I21+I22+I23+I24+I25+I26+I27+I28+I84+I85+I86+I87+I88+I89+I90+I91+I92+H203</f>
        <v>39.957999999999998</v>
      </c>
      <c r="J203" s="57">
        <f t="shared" si="23"/>
        <v>39.957999999999998</v>
      </c>
      <c r="K203" s="57">
        <f t="shared" si="23"/>
        <v>53.477999999999994</v>
      </c>
      <c r="L203" s="57">
        <f t="shared" si="23"/>
        <v>62.477999999999994</v>
      </c>
      <c r="M203" s="57">
        <f t="shared" si="23"/>
        <v>62.477999999999994</v>
      </c>
      <c r="N203" s="57">
        <f t="shared" si="23"/>
        <v>62.477999999999994</v>
      </c>
      <c r="O203" s="57">
        <f t="shared" si="23"/>
        <v>62.477999999999994</v>
      </c>
      <c r="P203" s="57">
        <f t="shared" si="23"/>
        <v>62.477999999999994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0.7400000000000001</v>
      </c>
      <c r="J204" s="57">
        <f t="shared" si="24"/>
        <v>23.581000000000003</v>
      </c>
      <c r="K204" s="57">
        <f t="shared" si="24"/>
        <v>28.901000000000003</v>
      </c>
      <c r="L204" s="57">
        <f t="shared" si="24"/>
        <v>40.141000000000005</v>
      </c>
      <c r="M204" s="57">
        <f t="shared" si="24"/>
        <v>45.991000000000007</v>
      </c>
      <c r="N204" s="57">
        <f t="shared" si="24"/>
        <v>45.991000000000007</v>
      </c>
      <c r="O204" s="57">
        <f t="shared" si="24"/>
        <v>76.820999999999998</v>
      </c>
      <c r="P204" s="57">
        <f t="shared" si="24"/>
        <v>95.741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16.8</v>
      </c>
      <c r="L205" s="57">
        <f t="shared" si="25"/>
        <v>20.481999999999999</v>
      </c>
      <c r="M205" s="57">
        <f t="shared" si="25"/>
        <v>30.033000000000001</v>
      </c>
      <c r="N205" s="57">
        <f t="shared" si="25"/>
        <v>66.543999999999997</v>
      </c>
      <c r="O205" s="57">
        <f t="shared" si="25"/>
        <v>66.543999999999997</v>
      </c>
      <c r="P205" s="57">
        <f t="shared" si="25"/>
        <v>66.543999999999997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2.04</v>
      </c>
      <c r="H206" s="57">
        <f t="shared" ref="H206:P206" si="26">H203+H204+H205</f>
        <v>16.616</v>
      </c>
      <c r="I206" s="57">
        <f t="shared" si="26"/>
        <v>40.698</v>
      </c>
      <c r="J206" s="57">
        <f t="shared" si="26"/>
        <v>63.539000000000001</v>
      </c>
      <c r="K206" s="57">
        <f t="shared" si="26"/>
        <v>99.178999999999988</v>
      </c>
      <c r="L206" s="57">
        <f t="shared" si="26"/>
        <v>123.101</v>
      </c>
      <c r="M206" s="57">
        <f t="shared" si="26"/>
        <v>138.50200000000001</v>
      </c>
      <c r="N206" s="57">
        <f t="shared" si="26"/>
        <v>175.01299999999998</v>
      </c>
      <c r="O206" s="57">
        <f t="shared" si="26"/>
        <v>205.84299999999996</v>
      </c>
      <c r="P206" s="57">
        <f t="shared" si="26"/>
        <v>224.76299999999998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2.04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16.616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40.698</v>
      </c>
      <c r="J207" s="57">
        <f t="shared" si="27"/>
        <v>62.689000000000007</v>
      </c>
      <c r="K207" s="57">
        <f t="shared" si="27"/>
        <v>76.209000000000003</v>
      </c>
      <c r="L207" s="57">
        <f t="shared" si="27"/>
        <v>76.209000000000003</v>
      </c>
      <c r="M207" s="57">
        <f t="shared" si="27"/>
        <v>76.209000000000003</v>
      </c>
      <c r="N207" s="57">
        <f t="shared" si="27"/>
        <v>76.209000000000003</v>
      </c>
      <c r="O207" s="57">
        <f t="shared" si="27"/>
        <v>76.209000000000003</v>
      </c>
      <c r="P207" s="57">
        <f t="shared" si="27"/>
        <v>76.209000000000003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2.04</v>
      </c>
      <c r="H208" s="57">
        <f>H8+H9+H10+H11+H12+H13+H14+H15+H16+H17+H18+H19+H20+H21+H22+H23+H24+H25+H26+H27+H28+H84+H85+H86+H87+H88+H89+H90+H91+H92+G208</f>
        <v>16.616</v>
      </c>
      <c r="I208" s="57">
        <f t="shared" ref="I208:P208" si="28">I8+I9+I10+I11+I12+I13+I14+I15+I16+I17+I18+I19+I20+I21+I22+I23+I24+I25+I26+I27+I28+I84+I85+I86+I87+I88+I89+I90+I91+I92+H208</f>
        <v>39.957999999999998</v>
      </c>
      <c r="J208" s="57">
        <f t="shared" si="28"/>
        <v>39.957999999999998</v>
      </c>
      <c r="K208" s="57">
        <f t="shared" si="28"/>
        <v>53.477999999999994</v>
      </c>
      <c r="L208" s="57">
        <f t="shared" si="28"/>
        <v>62.477999999999994</v>
      </c>
      <c r="M208" s="57">
        <f t="shared" si="28"/>
        <v>62.477999999999994</v>
      </c>
      <c r="N208" s="57">
        <f t="shared" si="28"/>
        <v>62.477999999999994</v>
      </c>
      <c r="O208" s="57">
        <f t="shared" si="28"/>
        <v>62.477999999999994</v>
      </c>
      <c r="P208" s="57">
        <f t="shared" si="28"/>
        <v>62.477999999999994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0.7400000000000001</v>
      </c>
      <c r="J209" s="57">
        <f t="shared" si="29"/>
        <v>23.581000000000003</v>
      </c>
      <c r="K209" s="57">
        <f t="shared" si="29"/>
        <v>28.901000000000003</v>
      </c>
      <c r="L209" s="57">
        <f t="shared" si="29"/>
        <v>40.141000000000005</v>
      </c>
      <c r="M209" s="57">
        <f t="shared" si="29"/>
        <v>42.311000000000007</v>
      </c>
      <c r="N209" s="57">
        <f t="shared" si="29"/>
        <v>42.311000000000007</v>
      </c>
      <c r="O209" s="57">
        <f t="shared" si="29"/>
        <v>42.311000000000007</v>
      </c>
      <c r="P209" s="57">
        <f t="shared" si="29"/>
        <v>43.541000000000004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3.6819999999999999</v>
      </c>
      <c r="M210" s="57">
        <f t="shared" si="30"/>
        <v>13.233000000000001</v>
      </c>
      <c r="N210" s="57">
        <f t="shared" si="30"/>
        <v>18.544</v>
      </c>
      <c r="O210" s="57">
        <f t="shared" si="30"/>
        <v>18.544</v>
      </c>
      <c r="P210" s="57">
        <f t="shared" si="30"/>
        <v>18.544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2.04</v>
      </c>
      <c r="H211" s="57">
        <f t="shared" ref="H211:P211" si="31">H208+H209+H210</f>
        <v>16.616</v>
      </c>
      <c r="I211" s="57">
        <f t="shared" si="31"/>
        <v>40.698</v>
      </c>
      <c r="J211" s="57">
        <f t="shared" si="31"/>
        <v>63.539000000000001</v>
      </c>
      <c r="K211" s="57">
        <f t="shared" si="31"/>
        <v>82.378999999999991</v>
      </c>
      <c r="L211" s="57">
        <f t="shared" si="31"/>
        <v>106.301</v>
      </c>
      <c r="M211" s="57">
        <f t="shared" si="31"/>
        <v>118.02200000000001</v>
      </c>
      <c r="N211" s="57">
        <f t="shared" si="31"/>
        <v>123.333</v>
      </c>
      <c r="O211" s="57">
        <f t="shared" si="31"/>
        <v>123.333</v>
      </c>
      <c r="P211" s="57">
        <f t="shared" si="31"/>
        <v>124.563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2.04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16.616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40.698</v>
      </c>
      <c r="J212" s="57">
        <f t="shared" si="32"/>
        <v>62.558999999999997</v>
      </c>
      <c r="K212" s="57">
        <f t="shared" si="32"/>
        <v>76.078999999999994</v>
      </c>
      <c r="L212" s="57">
        <f t="shared" si="32"/>
        <v>76.078999999999994</v>
      </c>
      <c r="M212" s="57">
        <f t="shared" si="32"/>
        <v>76.078999999999994</v>
      </c>
      <c r="N212" s="57">
        <f t="shared" si="32"/>
        <v>76.078999999999994</v>
      </c>
      <c r="O212" s="57">
        <f t="shared" si="32"/>
        <v>76.078999999999994</v>
      </c>
      <c r="P212" s="57">
        <f t="shared" si="32"/>
        <v>76.078999999999994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13.52</v>
      </c>
      <c r="L213" s="57">
        <f t="shared" si="33"/>
        <v>22.52</v>
      </c>
      <c r="M213" s="57">
        <f t="shared" si="33"/>
        <v>22.52</v>
      </c>
      <c r="N213" s="57">
        <f t="shared" si="33"/>
        <v>22.52</v>
      </c>
      <c r="O213" s="57">
        <f t="shared" si="33"/>
        <v>22.52</v>
      </c>
      <c r="P213" s="57">
        <f t="shared" si="33"/>
        <v>22.52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0.7400000000000001</v>
      </c>
      <c r="J214" s="57">
        <f t="shared" si="34"/>
        <v>0.7400000000000001</v>
      </c>
      <c r="K214" s="57">
        <f t="shared" si="34"/>
        <v>0.7400000000000001</v>
      </c>
      <c r="L214" s="57">
        <f t="shared" si="34"/>
        <v>11.979999999999999</v>
      </c>
      <c r="M214" s="57">
        <f t="shared" si="34"/>
        <v>11.979999999999999</v>
      </c>
      <c r="N214" s="57">
        <f t="shared" si="34"/>
        <v>11.979999999999999</v>
      </c>
      <c r="O214" s="57">
        <f t="shared" si="34"/>
        <v>11.979999999999999</v>
      </c>
      <c r="P214" s="57">
        <f t="shared" si="34"/>
        <v>13.209999999999999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3.6819999999999999</v>
      </c>
      <c r="M215" s="57">
        <f t="shared" si="35"/>
        <v>13.233000000000001</v>
      </c>
      <c r="N215" s="57">
        <f t="shared" si="35"/>
        <v>18.544</v>
      </c>
      <c r="O215" s="57">
        <f t="shared" si="35"/>
        <v>18.544</v>
      </c>
      <c r="P215" s="57">
        <f t="shared" si="35"/>
        <v>18.544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0.7400000000000001</v>
      </c>
      <c r="J216" s="57">
        <f t="shared" si="36"/>
        <v>0.7400000000000001</v>
      </c>
      <c r="K216" s="57">
        <f t="shared" si="36"/>
        <v>14.26</v>
      </c>
      <c r="L216" s="57">
        <f t="shared" si="36"/>
        <v>38.182000000000002</v>
      </c>
      <c r="M216" s="57">
        <f t="shared" si="36"/>
        <v>47.733000000000004</v>
      </c>
      <c r="N216" s="57">
        <f t="shared" si="36"/>
        <v>53.043999999999997</v>
      </c>
      <c r="O216" s="57">
        <f t="shared" si="36"/>
        <v>53.043999999999997</v>
      </c>
      <c r="P216" s="57">
        <f t="shared" si="36"/>
        <v>54.274000000000001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0.7400000000000001</v>
      </c>
      <c r="J217" s="57">
        <f t="shared" si="37"/>
        <v>0.7400000000000001</v>
      </c>
      <c r="K217" s="57">
        <f t="shared" si="37"/>
        <v>14.26</v>
      </c>
      <c r="L217" s="57">
        <f t="shared" si="37"/>
        <v>14.26</v>
      </c>
      <c r="M217" s="57">
        <f t="shared" si="37"/>
        <v>14.26</v>
      </c>
      <c r="N217" s="57">
        <f t="shared" si="37"/>
        <v>14.26</v>
      </c>
      <c r="O217" s="57">
        <f t="shared" si="37"/>
        <v>14.26</v>
      </c>
      <c r="P217" s="57">
        <f t="shared" si="37"/>
        <v>14.26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11.33</v>
      </c>
      <c r="P219" s="57">
        <f t="shared" si="39"/>
        <v>11.33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11.33</v>
      </c>
      <c r="P221" s="57">
        <f t="shared" si="41"/>
        <v>11.33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3.68</v>
      </c>
      <c r="N224" s="57">
        <f t="shared" si="43"/>
        <v>3.68</v>
      </c>
      <c r="O224" s="57">
        <f t="shared" si="43"/>
        <v>3.68</v>
      </c>
      <c r="P224" s="57">
        <f t="shared" si="43"/>
        <v>21.37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16.8</v>
      </c>
      <c r="L225" s="57">
        <f t="shared" si="44"/>
        <v>16.8</v>
      </c>
      <c r="M225" s="57">
        <f t="shared" si="44"/>
        <v>16.8</v>
      </c>
      <c r="N225" s="57">
        <f t="shared" si="44"/>
        <v>48</v>
      </c>
      <c r="O225" s="57">
        <f t="shared" si="44"/>
        <v>48</v>
      </c>
      <c r="P225" s="57">
        <f t="shared" si="44"/>
        <v>48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16.8</v>
      </c>
      <c r="L226" s="57">
        <f t="shared" si="45"/>
        <v>16.8</v>
      </c>
      <c r="M226" s="57">
        <f t="shared" si="45"/>
        <v>20.48</v>
      </c>
      <c r="N226" s="57">
        <f t="shared" si="45"/>
        <v>51.68</v>
      </c>
      <c r="O226" s="57">
        <f t="shared" si="45"/>
        <v>51.68</v>
      </c>
      <c r="P226" s="57">
        <f t="shared" si="45"/>
        <v>69.37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169" activePane="bottomLeft" state="frozen"/>
      <selection pane="bottomLeft" activeCell="F204" sqref="F204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1.9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6.07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8.6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6.0000000000000001E-3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0.64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3.12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4.8099999999999996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1.69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6.34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3.09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0.28999999999999998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0.14000000000000001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0.06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1.28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1.82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0.25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0.12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0.04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0.18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0.1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0.19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0.08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1.29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0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1.84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0.63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1.81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1.73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0.5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0.86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0.91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0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0.28000000000000003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1.48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0.93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1.1299999999999999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1.38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0.08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0.22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1.17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0.06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0.38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0.54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0.46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0.1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0.46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0.09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0.96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1.08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0.65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1.27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0.54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2.64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1.41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1.86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4.78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0.62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0.63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1.05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0.75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0.04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5.88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8.98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1.57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0.03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0.53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0.32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0.32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1.2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1.24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0.12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0.9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0.23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0.43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0.47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0.04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0.15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0.28000000000000003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0.06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0.18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0.03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0.91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0.81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0.48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0.64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1.47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0.12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0.38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0.77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0.68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0.22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0.85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0.18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0.08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0.72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0.05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0.2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0.08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0.89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0.59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0.62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0.16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0.53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1.74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0.23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0.21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1.18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0.85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0.52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0.19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0.09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0.16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0.01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0.05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1.24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4.04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11.41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17.690000000000001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3.68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48.75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16.8</v>
      </c>
      <c r="L172" s="26"/>
      <c r="M172" s="26"/>
      <c r="N172" s="26"/>
      <c r="O172" s="26"/>
      <c r="P172" s="26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1.9</v>
      </c>
      <c r="H173" s="76">
        <f>SUM(H8:H28,H84:H92)+G173</f>
        <v>16.605999999999998</v>
      </c>
      <c r="I173" s="76">
        <f t="shared" ref="I173:P173" si="3">SUM(I8:I28,I84:I92)+H173</f>
        <v>40.137999999999998</v>
      </c>
      <c r="J173" s="76">
        <f t="shared" si="3"/>
        <v>40.137999999999998</v>
      </c>
      <c r="K173" s="76">
        <f t="shared" si="3"/>
        <v>53.887999999999998</v>
      </c>
      <c r="L173" s="76">
        <f t="shared" si="3"/>
        <v>62.867999999999995</v>
      </c>
      <c r="M173" s="76">
        <f t="shared" si="3"/>
        <v>62.867999999999995</v>
      </c>
      <c r="N173" s="76">
        <f t="shared" si="3"/>
        <v>62.867999999999995</v>
      </c>
      <c r="O173" s="76">
        <f t="shared" si="3"/>
        <v>62.867999999999995</v>
      </c>
      <c r="P173" s="76">
        <f t="shared" si="3"/>
        <v>62.867999999999995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0.77</v>
      </c>
      <c r="J174" s="76">
        <f t="shared" si="4"/>
        <v>19.977999999999994</v>
      </c>
      <c r="K174" s="76">
        <f t="shared" si="4"/>
        <v>25.307999999999993</v>
      </c>
      <c r="L174" s="76">
        <f t="shared" si="4"/>
        <v>36.717999999999989</v>
      </c>
      <c r="M174" s="76">
        <f t="shared" si="4"/>
        <v>42.257999999999988</v>
      </c>
      <c r="N174" s="76">
        <f t="shared" si="4"/>
        <v>42.257999999999988</v>
      </c>
      <c r="O174" s="76">
        <f t="shared" si="4"/>
        <v>73.167999999999992</v>
      </c>
      <c r="P174" s="76">
        <f t="shared" si="4"/>
        <v>92.097999999999985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16.8</v>
      </c>
      <c r="L175" s="76">
        <f t="shared" si="5"/>
        <v>20.532</v>
      </c>
      <c r="M175" s="76">
        <f t="shared" si="5"/>
        <v>29.092999999999996</v>
      </c>
      <c r="N175" s="76">
        <f t="shared" si="5"/>
        <v>65.543999999999983</v>
      </c>
      <c r="O175" s="76">
        <f t="shared" si="5"/>
        <v>65.543999999999983</v>
      </c>
      <c r="P175" s="76">
        <f t="shared" si="5"/>
        <v>65.543999999999983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1.9</v>
      </c>
      <c r="H176" s="76">
        <f t="shared" ref="H176:O176" si="6">H175+H174+H173</f>
        <v>16.605999999999998</v>
      </c>
      <c r="I176" s="76">
        <f t="shared" si="6"/>
        <v>40.908000000000001</v>
      </c>
      <c r="J176" s="76">
        <f t="shared" si="6"/>
        <v>60.115999999999993</v>
      </c>
      <c r="K176" s="76">
        <f t="shared" si="6"/>
        <v>95.995999999999981</v>
      </c>
      <c r="L176" s="76">
        <f t="shared" si="6"/>
        <v>120.11799999999998</v>
      </c>
      <c r="M176" s="76">
        <f t="shared" si="6"/>
        <v>134.21899999999999</v>
      </c>
      <c r="N176" s="76">
        <f t="shared" si="6"/>
        <v>170.66999999999996</v>
      </c>
      <c r="O176" s="76">
        <f t="shared" si="6"/>
        <v>201.57999999999998</v>
      </c>
      <c r="P176" s="76">
        <f>P175+P174+P173</f>
        <v>220.50999999999996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1.9</v>
      </c>
      <c r="H177" s="76">
        <f t="shared" ref="H177:P177" si="7">SUM(H8:H76,H84:H91,H109:H121)+G177</f>
        <v>16.605999999999998</v>
      </c>
      <c r="I177" s="76">
        <f t="shared" si="7"/>
        <v>40.908000000000001</v>
      </c>
      <c r="J177" s="76">
        <f t="shared" si="7"/>
        <v>62.665999999999997</v>
      </c>
      <c r="K177" s="76">
        <f t="shared" si="7"/>
        <v>76.415999999999997</v>
      </c>
      <c r="L177" s="76">
        <f t="shared" si="7"/>
        <v>76.415999999999997</v>
      </c>
      <c r="M177" s="76">
        <f t="shared" si="7"/>
        <v>76.415999999999997</v>
      </c>
      <c r="N177" s="76">
        <f t="shared" si="7"/>
        <v>76.415999999999997</v>
      </c>
      <c r="O177" s="76">
        <f t="shared" si="7"/>
        <v>76.415999999999997</v>
      </c>
      <c r="P177" s="76">
        <f t="shared" si="7"/>
        <v>76.415999999999997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1.9</v>
      </c>
      <c r="H178" s="76">
        <f>SUM(H8:H28,H84:H92)+G178</f>
        <v>16.605999999999998</v>
      </c>
      <c r="I178" s="76">
        <f t="shared" ref="I178:P178" si="8">SUM(I8:I28,I84:I92)+H178</f>
        <v>40.137999999999998</v>
      </c>
      <c r="J178" s="76">
        <f t="shared" si="8"/>
        <v>40.137999999999998</v>
      </c>
      <c r="K178" s="76">
        <f t="shared" si="8"/>
        <v>53.887999999999998</v>
      </c>
      <c r="L178" s="76">
        <f t="shared" si="8"/>
        <v>62.867999999999995</v>
      </c>
      <c r="M178" s="76">
        <f t="shared" si="8"/>
        <v>62.867999999999995</v>
      </c>
      <c r="N178" s="76">
        <f t="shared" si="8"/>
        <v>62.867999999999995</v>
      </c>
      <c r="O178" s="76">
        <f t="shared" si="8"/>
        <v>62.867999999999995</v>
      </c>
      <c r="P178" s="76">
        <f t="shared" si="8"/>
        <v>62.867999999999995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0.77</v>
      </c>
      <c r="J179" s="76">
        <f t="shared" si="9"/>
        <v>23.797999999999998</v>
      </c>
      <c r="K179" s="76">
        <f t="shared" si="9"/>
        <v>29.128</v>
      </c>
      <c r="L179" s="76">
        <f t="shared" si="9"/>
        <v>40.537999999999997</v>
      </c>
      <c r="M179" s="76">
        <f t="shared" si="9"/>
        <v>42.397999999999996</v>
      </c>
      <c r="N179" s="76">
        <f t="shared" si="9"/>
        <v>42.397999999999996</v>
      </c>
      <c r="O179" s="76">
        <f t="shared" si="9"/>
        <v>42.397999999999996</v>
      </c>
      <c r="P179" s="76">
        <f t="shared" si="9"/>
        <v>43.637999999999998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3.7319999999999998</v>
      </c>
      <c r="M180" s="76">
        <f t="shared" si="10"/>
        <v>12.292999999999997</v>
      </c>
      <c r="N180" s="76">
        <f t="shared" si="10"/>
        <v>17.543999999999997</v>
      </c>
      <c r="O180" s="76">
        <f t="shared" si="10"/>
        <v>17.543999999999997</v>
      </c>
      <c r="P180" s="76">
        <f t="shared" si="10"/>
        <v>17.543999999999997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1.9</v>
      </c>
      <c r="H181" s="76">
        <f t="shared" ref="H181:P181" si="11">H180+H179+H178</f>
        <v>16.605999999999998</v>
      </c>
      <c r="I181" s="76">
        <f t="shared" si="11"/>
        <v>40.908000000000001</v>
      </c>
      <c r="J181" s="76">
        <f t="shared" si="11"/>
        <v>63.935999999999993</v>
      </c>
      <c r="K181" s="76">
        <f t="shared" si="11"/>
        <v>83.015999999999991</v>
      </c>
      <c r="L181" s="76">
        <f t="shared" si="11"/>
        <v>107.13799999999999</v>
      </c>
      <c r="M181" s="76">
        <f t="shared" si="11"/>
        <v>117.559</v>
      </c>
      <c r="N181" s="76">
        <f t="shared" si="11"/>
        <v>122.80999999999999</v>
      </c>
      <c r="O181" s="76">
        <f t="shared" si="11"/>
        <v>122.80999999999999</v>
      </c>
      <c r="P181" s="76">
        <f t="shared" si="11"/>
        <v>124.04999999999998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1.9</v>
      </c>
      <c r="H182" s="76">
        <f t="shared" ref="H182:P182" si="12">SUM(H8:H76,H84:H91,H109:H121)+G182</f>
        <v>16.605999999999998</v>
      </c>
      <c r="I182" s="76">
        <f t="shared" si="12"/>
        <v>40.908000000000001</v>
      </c>
      <c r="J182" s="76">
        <f t="shared" si="12"/>
        <v>62.665999999999997</v>
      </c>
      <c r="K182" s="76">
        <f t="shared" si="12"/>
        <v>76.415999999999997</v>
      </c>
      <c r="L182" s="76">
        <f t="shared" si="12"/>
        <v>76.415999999999997</v>
      </c>
      <c r="M182" s="76">
        <f t="shared" si="12"/>
        <v>76.415999999999997</v>
      </c>
      <c r="N182" s="76">
        <f t="shared" si="12"/>
        <v>76.415999999999997</v>
      </c>
      <c r="O182" s="76">
        <f t="shared" si="12"/>
        <v>76.415999999999997</v>
      </c>
      <c r="P182" s="76">
        <f t="shared" si="12"/>
        <v>76.415999999999997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13.75</v>
      </c>
      <c r="L183" s="76">
        <f t="shared" si="13"/>
        <v>22.73</v>
      </c>
      <c r="M183" s="76">
        <f t="shared" si="13"/>
        <v>22.73</v>
      </c>
      <c r="N183" s="76">
        <f t="shared" si="13"/>
        <v>22.73</v>
      </c>
      <c r="O183" s="76">
        <f t="shared" si="13"/>
        <v>22.73</v>
      </c>
      <c r="P183" s="76">
        <f t="shared" si="13"/>
        <v>22.73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0.77</v>
      </c>
      <c r="J184" s="76">
        <f t="shared" si="14"/>
        <v>0.77</v>
      </c>
      <c r="K184" s="76">
        <f t="shared" si="14"/>
        <v>0.77</v>
      </c>
      <c r="L184" s="76">
        <f t="shared" si="14"/>
        <v>12.18</v>
      </c>
      <c r="M184" s="76">
        <f t="shared" si="14"/>
        <v>12.18</v>
      </c>
      <c r="N184" s="76">
        <f t="shared" si="14"/>
        <v>12.18</v>
      </c>
      <c r="O184" s="76">
        <f t="shared" si="14"/>
        <v>12.18</v>
      </c>
      <c r="P184" s="76">
        <f t="shared" si="14"/>
        <v>13.42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3.7319999999999998</v>
      </c>
      <c r="M185" s="76">
        <f t="shared" si="15"/>
        <v>12.292999999999997</v>
      </c>
      <c r="N185" s="76">
        <f t="shared" si="15"/>
        <v>17.543999999999997</v>
      </c>
      <c r="O185" s="76">
        <f t="shared" si="15"/>
        <v>17.543999999999997</v>
      </c>
      <c r="P185" s="76">
        <f t="shared" si="15"/>
        <v>17.543999999999997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0.77</v>
      </c>
      <c r="J186" s="76">
        <f t="shared" si="16"/>
        <v>0.77</v>
      </c>
      <c r="K186" s="76">
        <f t="shared" si="16"/>
        <v>14.52</v>
      </c>
      <c r="L186" s="76">
        <f t="shared" si="16"/>
        <v>38.641999999999996</v>
      </c>
      <c r="M186" s="76">
        <f t="shared" si="16"/>
        <v>47.203000000000003</v>
      </c>
      <c r="N186" s="76">
        <f t="shared" si="16"/>
        <v>52.453999999999994</v>
      </c>
      <c r="O186" s="76">
        <f t="shared" si="16"/>
        <v>52.453999999999994</v>
      </c>
      <c r="P186" s="76">
        <f t="shared" si="16"/>
        <v>53.694000000000003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0.77</v>
      </c>
      <c r="J187" s="76">
        <f t="shared" si="17"/>
        <v>0.77</v>
      </c>
      <c r="K187" s="76">
        <f t="shared" si="17"/>
        <v>14.52</v>
      </c>
      <c r="L187" s="76">
        <f t="shared" si="17"/>
        <v>14.52</v>
      </c>
      <c r="M187" s="76">
        <f t="shared" si="17"/>
        <v>14.52</v>
      </c>
      <c r="N187" s="76">
        <f t="shared" si="17"/>
        <v>14.52</v>
      </c>
      <c r="O187" s="76">
        <f t="shared" si="17"/>
        <v>14.52</v>
      </c>
      <c r="P187" s="76">
        <f t="shared" si="17"/>
        <v>14.52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11.41</v>
      </c>
      <c r="P189" s="76">
        <f t="shared" si="18"/>
        <v>11.41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11.41</v>
      </c>
      <c r="P191" s="76">
        <f t="shared" si="19"/>
        <v>11.41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3.68</v>
      </c>
      <c r="N194" s="78">
        <f t="shared" si="20"/>
        <v>3.68</v>
      </c>
      <c r="O194" s="78">
        <f t="shared" si="20"/>
        <v>3.68</v>
      </c>
      <c r="P194" s="78">
        <f t="shared" si="20"/>
        <v>21.37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16.8</v>
      </c>
      <c r="L195" s="78">
        <f t="shared" si="21"/>
        <v>16.8</v>
      </c>
      <c r="M195" s="78">
        <f t="shared" si="21"/>
        <v>16.8</v>
      </c>
      <c r="N195" s="78">
        <f t="shared" si="21"/>
        <v>48</v>
      </c>
      <c r="O195" s="78">
        <f t="shared" si="21"/>
        <v>48</v>
      </c>
      <c r="P195" s="78">
        <f t="shared" si="21"/>
        <v>48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16.8</v>
      </c>
      <c r="L196" s="78">
        <f t="shared" si="22"/>
        <v>16.8</v>
      </c>
      <c r="M196" s="78">
        <f t="shared" si="22"/>
        <v>20.48</v>
      </c>
      <c r="N196" s="78">
        <f t="shared" si="22"/>
        <v>51.68</v>
      </c>
      <c r="O196" s="78">
        <f t="shared" si="22"/>
        <v>51.68</v>
      </c>
      <c r="P196" s="78">
        <f t="shared" si="22"/>
        <v>69.37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1.9</v>
      </c>
      <c r="H203" s="57">
        <f>H8+H9+H10+H11+H12+H13+H14+H15+H16+H17+H18+H19+H20+H21+H22+H23+H24+H25+H26+H27+H28+H84+H85+H86+H87+H88+H89+H90+H91+H92+G203</f>
        <v>16.605999999999998</v>
      </c>
      <c r="I203" s="57">
        <f t="shared" ref="I203:P203" si="23">I8+I9+I10+I11+I12+I13+I14+I15+I16+I17+I18+I19+I20+I21+I22+I23+I24+I25+I26+I27+I28+I84+I85+I86+I87+I88+I89+I90+I91+I92+H203</f>
        <v>40.137999999999998</v>
      </c>
      <c r="J203" s="57">
        <f t="shared" si="23"/>
        <v>40.137999999999998</v>
      </c>
      <c r="K203" s="57">
        <f t="shared" si="23"/>
        <v>53.887999999999998</v>
      </c>
      <c r="L203" s="57">
        <f t="shared" si="23"/>
        <v>62.867999999999995</v>
      </c>
      <c r="M203" s="57">
        <f t="shared" si="23"/>
        <v>62.867999999999995</v>
      </c>
      <c r="N203" s="57">
        <f t="shared" si="23"/>
        <v>62.867999999999995</v>
      </c>
      <c r="O203" s="57">
        <f t="shared" si="23"/>
        <v>62.867999999999995</v>
      </c>
      <c r="P203" s="57">
        <f t="shared" si="23"/>
        <v>62.867999999999995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0.77</v>
      </c>
      <c r="J204" s="57">
        <f t="shared" si="24"/>
        <v>23.797999999999998</v>
      </c>
      <c r="K204" s="57">
        <f t="shared" si="24"/>
        <v>29.128</v>
      </c>
      <c r="L204" s="57">
        <f t="shared" si="24"/>
        <v>40.537999999999997</v>
      </c>
      <c r="M204" s="57">
        <f t="shared" si="24"/>
        <v>46.077999999999996</v>
      </c>
      <c r="N204" s="57">
        <f t="shared" si="24"/>
        <v>46.077999999999996</v>
      </c>
      <c r="O204" s="57">
        <f t="shared" si="24"/>
        <v>76.988</v>
      </c>
      <c r="P204" s="57">
        <f t="shared" si="24"/>
        <v>95.918000000000006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16.8</v>
      </c>
      <c r="L205" s="57">
        <f t="shared" si="25"/>
        <v>20.532</v>
      </c>
      <c r="M205" s="57">
        <f t="shared" si="25"/>
        <v>29.092999999999996</v>
      </c>
      <c r="N205" s="57">
        <f t="shared" si="25"/>
        <v>65.543999999999997</v>
      </c>
      <c r="O205" s="57">
        <f t="shared" si="25"/>
        <v>65.543999999999997</v>
      </c>
      <c r="P205" s="57">
        <f t="shared" si="25"/>
        <v>65.543999999999997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1.9</v>
      </c>
      <c r="H206" s="57">
        <f t="shared" ref="H206:P206" si="26">H203+H204+H205</f>
        <v>16.605999999999998</v>
      </c>
      <c r="I206" s="57">
        <f t="shared" si="26"/>
        <v>40.908000000000001</v>
      </c>
      <c r="J206" s="57">
        <f t="shared" si="26"/>
        <v>63.935999999999993</v>
      </c>
      <c r="K206" s="57">
        <f t="shared" si="26"/>
        <v>99.815999999999988</v>
      </c>
      <c r="L206" s="57">
        <f t="shared" si="26"/>
        <v>123.93799999999999</v>
      </c>
      <c r="M206" s="57">
        <f t="shared" si="26"/>
        <v>138.03899999999999</v>
      </c>
      <c r="N206" s="57">
        <f t="shared" si="26"/>
        <v>174.49</v>
      </c>
      <c r="O206" s="57">
        <f t="shared" si="26"/>
        <v>205.39999999999998</v>
      </c>
      <c r="P206" s="57">
        <f t="shared" si="26"/>
        <v>224.32999999999998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1.9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16.605999999999998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40.908000000000001</v>
      </c>
      <c r="J207" s="57">
        <f t="shared" si="27"/>
        <v>62.665999999999997</v>
      </c>
      <c r="K207" s="57">
        <f t="shared" si="27"/>
        <v>76.415999999999997</v>
      </c>
      <c r="L207" s="57">
        <f t="shared" si="27"/>
        <v>76.415999999999997</v>
      </c>
      <c r="M207" s="57">
        <f t="shared" si="27"/>
        <v>76.415999999999997</v>
      </c>
      <c r="N207" s="57">
        <f t="shared" si="27"/>
        <v>76.415999999999997</v>
      </c>
      <c r="O207" s="57">
        <f t="shared" si="27"/>
        <v>76.415999999999997</v>
      </c>
      <c r="P207" s="57">
        <f t="shared" si="27"/>
        <v>76.415999999999997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1.9</v>
      </c>
      <c r="H208" s="57">
        <f>H8+H9+H10+H11+H12+H13+H14+H15+H16+H17+H18+H19+H20+H21+H22+H23+H24+H25+H26+H27+H28+H84+H85+H86+H87+H88+H89+H90+H91+H92+G208</f>
        <v>16.605999999999998</v>
      </c>
      <c r="I208" s="57">
        <f t="shared" ref="I208:P208" si="28">I8+I9+I10+I11+I12+I13+I14+I15+I16+I17+I18+I19+I20+I21+I22+I23+I24+I25+I26+I27+I28+I84+I85+I86+I87+I88+I89+I90+I91+I92+H208</f>
        <v>40.137999999999998</v>
      </c>
      <c r="J208" s="57">
        <f t="shared" si="28"/>
        <v>40.137999999999998</v>
      </c>
      <c r="K208" s="57">
        <f t="shared" si="28"/>
        <v>53.887999999999998</v>
      </c>
      <c r="L208" s="57">
        <f t="shared" si="28"/>
        <v>62.867999999999995</v>
      </c>
      <c r="M208" s="57">
        <f t="shared" si="28"/>
        <v>62.867999999999995</v>
      </c>
      <c r="N208" s="57">
        <f t="shared" si="28"/>
        <v>62.867999999999995</v>
      </c>
      <c r="O208" s="57">
        <f t="shared" si="28"/>
        <v>62.867999999999995</v>
      </c>
      <c r="P208" s="57">
        <f t="shared" si="28"/>
        <v>62.867999999999995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0.77</v>
      </c>
      <c r="J209" s="57">
        <f t="shared" si="29"/>
        <v>23.797999999999998</v>
      </c>
      <c r="K209" s="57">
        <f t="shared" si="29"/>
        <v>29.128</v>
      </c>
      <c r="L209" s="57">
        <f t="shared" si="29"/>
        <v>40.537999999999997</v>
      </c>
      <c r="M209" s="57">
        <f t="shared" si="29"/>
        <v>42.397999999999996</v>
      </c>
      <c r="N209" s="57">
        <f t="shared" si="29"/>
        <v>42.397999999999996</v>
      </c>
      <c r="O209" s="57">
        <f t="shared" si="29"/>
        <v>42.397999999999996</v>
      </c>
      <c r="P209" s="57">
        <f t="shared" si="29"/>
        <v>43.637999999999998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3.7319999999999998</v>
      </c>
      <c r="M210" s="57">
        <f t="shared" si="30"/>
        <v>12.292999999999997</v>
      </c>
      <c r="N210" s="57">
        <f t="shared" si="30"/>
        <v>17.543999999999997</v>
      </c>
      <c r="O210" s="57">
        <f t="shared" si="30"/>
        <v>17.543999999999997</v>
      </c>
      <c r="P210" s="57">
        <f t="shared" si="30"/>
        <v>17.543999999999997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1.9</v>
      </c>
      <c r="H211" s="57">
        <f t="shared" ref="H211:P211" si="31">H208+H209+H210</f>
        <v>16.605999999999998</v>
      </c>
      <c r="I211" s="57">
        <f t="shared" si="31"/>
        <v>40.908000000000001</v>
      </c>
      <c r="J211" s="57">
        <f t="shared" si="31"/>
        <v>63.935999999999993</v>
      </c>
      <c r="K211" s="57">
        <f t="shared" si="31"/>
        <v>83.015999999999991</v>
      </c>
      <c r="L211" s="57">
        <f t="shared" si="31"/>
        <v>107.13799999999999</v>
      </c>
      <c r="M211" s="57">
        <f t="shared" si="31"/>
        <v>117.55899999999998</v>
      </c>
      <c r="N211" s="57">
        <f t="shared" si="31"/>
        <v>122.80999999999999</v>
      </c>
      <c r="O211" s="57">
        <f t="shared" si="31"/>
        <v>122.80999999999999</v>
      </c>
      <c r="P211" s="57">
        <f t="shared" si="31"/>
        <v>124.05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1.9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16.605999999999998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40.908000000000001</v>
      </c>
      <c r="J212" s="57">
        <f t="shared" si="32"/>
        <v>62.546000000000006</v>
      </c>
      <c r="K212" s="57">
        <f t="shared" si="32"/>
        <v>76.296000000000006</v>
      </c>
      <c r="L212" s="57">
        <f t="shared" si="32"/>
        <v>76.296000000000006</v>
      </c>
      <c r="M212" s="57">
        <f t="shared" si="32"/>
        <v>76.296000000000006</v>
      </c>
      <c r="N212" s="57">
        <f t="shared" si="32"/>
        <v>76.296000000000006</v>
      </c>
      <c r="O212" s="57">
        <f t="shared" si="32"/>
        <v>76.296000000000006</v>
      </c>
      <c r="P212" s="57">
        <f t="shared" si="32"/>
        <v>76.296000000000006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13.75</v>
      </c>
      <c r="L213" s="57">
        <f t="shared" si="33"/>
        <v>22.73</v>
      </c>
      <c r="M213" s="57">
        <f t="shared" si="33"/>
        <v>22.73</v>
      </c>
      <c r="N213" s="57">
        <f t="shared" si="33"/>
        <v>22.73</v>
      </c>
      <c r="O213" s="57">
        <f t="shared" si="33"/>
        <v>22.73</v>
      </c>
      <c r="P213" s="57">
        <f t="shared" si="33"/>
        <v>22.73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0.77</v>
      </c>
      <c r="J214" s="57">
        <f t="shared" si="34"/>
        <v>0.77</v>
      </c>
      <c r="K214" s="57">
        <f t="shared" si="34"/>
        <v>0.77</v>
      </c>
      <c r="L214" s="57">
        <f t="shared" si="34"/>
        <v>12.18</v>
      </c>
      <c r="M214" s="57">
        <f t="shared" si="34"/>
        <v>12.18</v>
      </c>
      <c r="N214" s="57">
        <f t="shared" si="34"/>
        <v>12.18</v>
      </c>
      <c r="O214" s="57">
        <f t="shared" si="34"/>
        <v>12.18</v>
      </c>
      <c r="P214" s="57">
        <f t="shared" si="34"/>
        <v>13.42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3.7319999999999998</v>
      </c>
      <c r="M215" s="57">
        <f t="shared" si="35"/>
        <v>12.292999999999997</v>
      </c>
      <c r="N215" s="57">
        <f t="shared" si="35"/>
        <v>17.543999999999997</v>
      </c>
      <c r="O215" s="57">
        <f t="shared" si="35"/>
        <v>17.543999999999997</v>
      </c>
      <c r="P215" s="57">
        <f t="shared" si="35"/>
        <v>17.543999999999997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0.77</v>
      </c>
      <c r="J216" s="57">
        <f t="shared" si="36"/>
        <v>0.77</v>
      </c>
      <c r="K216" s="57">
        <f t="shared" si="36"/>
        <v>14.52</v>
      </c>
      <c r="L216" s="57">
        <f t="shared" si="36"/>
        <v>38.641999999999996</v>
      </c>
      <c r="M216" s="57">
        <f t="shared" si="36"/>
        <v>47.202999999999996</v>
      </c>
      <c r="N216" s="57">
        <f t="shared" si="36"/>
        <v>52.453999999999994</v>
      </c>
      <c r="O216" s="57">
        <f t="shared" si="36"/>
        <v>52.453999999999994</v>
      </c>
      <c r="P216" s="57">
        <f t="shared" si="36"/>
        <v>53.693999999999996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0.77</v>
      </c>
      <c r="J217" s="57">
        <f t="shared" si="37"/>
        <v>0.77</v>
      </c>
      <c r="K217" s="57">
        <f t="shared" si="37"/>
        <v>14.52</v>
      </c>
      <c r="L217" s="57">
        <f t="shared" si="37"/>
        <v>14.52</v>
      </c>
      <c r="M217" s="57">
        <f t="shared" si="37"/>
        <v>14.52</v>
      </c>
      <c r="N217" s="57">
        <f t="shared" si="37"/>
        <v>14.52</v>
      </c>
      <c r="O217" s="57">
        <f t="shared" si="37"/>
        <v>14.52</v>
      </c>
      <c r="P217" s="57">
        <f t="shared" si="37"/>
        <v>14.52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11.41</v>
      </c>
      <c r="P219" s="57">
        <f t="shared" si="39"/>
        <v>11.41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11.41</v>
      </c>
      <c r="P221" s="57">
        <f t="shared" si="41"/>
        <v>11.41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3.68</v>
      </c>
      <c r="N224" s="57">
        <f t="shared" si="43"/>
        <v>3.68</v>
      </c>
      <c r="O224" s="57">
        <f t="shared" si="43"/>
        <v>3.68</v>
      </c>
      <c r="P224" s="57">
        <f t="shared" si="43"/>
        <v>21.37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16.8</v>
      </c>
      <c r="L225" s="57">
        <f t="shared" si="44"/>
        <v>16.8</v>
      </c>
      <c r="M225" s="57">
        <f t="shared" si="44"/>
        <v>16.8</v>
      </c>
      <c r="N225" s="57">
        <f t="shared" si="44"/>
        <v>48</v>
      </c>
      <c r="O225" s="57">
        <f t="shared" si="44"/>
        <v>48</v>
      </c>
      <c r="P225" s="57">
        <f t="shared" si="44"/>
        <v>48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16.8</v>
      </c>
      <c r="L226" s="57">
        <f t="shared" si="45"/>
        <v>16.8</v>
      </c>
      <c r="M226" s="57">
        <f t="shared" si="45"/>
        <v>20.48</v>
      </c>
      <c r="N226" s="57">
        <f t="shared" si="45"/>
        <v>51.68</v>
      </c>
      <c r="O226" s="57">
        <f t="shared" si="45"/>
        <v>51.68</v>
      </c>
      <c r="P226" s="57">
        <f t="shared" si="45"/>
        <v>69.37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170" activePane="bottomLeft" state="frozen"/>
      <selection pane="bottomLeft" activeCell="F204" sqref="F204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2.35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6.17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8.65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5.0000000000000001E-3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0.66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3.18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4.8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1.62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6.39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3.11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0.28999999999999998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0.14000000000000001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7.0000000000000007E-2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1.33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1.88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0.23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0.14000000000000001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0.04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0.18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0.09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0.19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7.0000000000000007E-2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1.32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1E-3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1.84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0.63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1.83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1.75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0.51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1E-3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0.85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0.92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1E-3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0.26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1.44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0.95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1.1599999999999999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1.26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0.16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0.22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1.0900000000000001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0.06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0.34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0.56999999999999995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0.47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0.1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0.32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0.09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1.02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1.1000000000000001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0.03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0.64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0.74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0.47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2.57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1.43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2.2599999999999998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4.87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0.61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0.63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1.05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0.74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0.04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5.89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9.1300000000000008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1.61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0.03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0.42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0.32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0.37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1.17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1.26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0.12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0.91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0.2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0.41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0.45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0.05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0.15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0.31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7.0000000000000007E-2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0.18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0.03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0.83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0.9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0.41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1.01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1.48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0.12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0.37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0.78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0.7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0.22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0.85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0.18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0.09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0.7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0.04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0.21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0.08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0.91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0.6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0.6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0.16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0.53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1.77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0.26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0.2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1.17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0.87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0.53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0.18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7.0000000000000007E-2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0.15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0.01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0.5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1.26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4.37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11.41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17.690000000000001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3.58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50.25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16.8</v>
      </c>
      <c r="L172" s="26"/>
      <c r="M172" s="26"/>
      <c r="N172" s="26"/>
      <c r="O172" s="26"/>
      <c r="P172" s="26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2.35</v>
      </c>
      <c r="H173" s="76">
        <f>SUM(H8:H28,H84:H92)+G173</f>
        <v>17.205000000000002</v>
      </c>
      <c r="I173" s="76">
        <f t="shared" ref="I173:P173" si="3">SUM(I8:I28,I84:I92)+H173</f>
        <v>40.906999999999996</v>
      </c>
      <c r="J173" s="76">
        <f t="shared" si="3"/>
        <v>40.906999999999996</v>
      </c>
      <c r="K173" s="76">
        <f t="shared" si="3"/>
        <v>54.736999999999995</v>
      </c>
      <c r="L173" s="76">
        <f t="shared" si="3"/>
        <v>63.866999999999997</v>
      </c>
      <c r="M173" s="76">
        <f t="shared" si="3"/>
        <v>63.866999999999997</v>
      </c>
      <c r="N173" s="76">
        <f t="shared" si="3"/>
        <v>63.866999999999997</v>
      </c>
      <c r="O173" s="76">
        <f t="shared" si="3"/>
        <v>63.866999999999997</v>
      </c>
      <c r="P173" s="76">
        <f t="shared" si="3"/>
        <v>63.866999999999997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0.82000000000000006</v>
      </c>
      <c r="J174" s="76">
        <f t="shared" si="4"/>
        <v>19.417000000000002</v>
      </c>
      <c r="K174" s="76">
        <f t="shared" si="4"/>
        <v>24.627000000000002</v>
      </c>
      <c r="L174" s="76">
        <f t="shared" si="4"/>
        <v>36.277000000000001</v>
      </c>
      <c r="M174" s="76">
        <f t="shared" si="4"/>
        <v>42.117000000000004</v>
      </c>
      <c r="N174" s="76">
        <f t="shared" si="4"/>
        <v>42.117000000000004</v>
      </c>
      <c r="O174" s="76">
        <f t="shared" si="4"/>
        <v>73.027000000000001</v>
      </c>
      <c r="P174" s="76">
        <f t="shared" si="4"/>
        <v>91.977000000000004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16.8</v>
      </c>
      <c r="L175" s="76">
        <f t="shared" si="5"/>
        <v>20.542000000000002</v>
      </c>
      <c r="M175" s="76">
        <f t="shared" si="5"/>
        <v>29.433</v>
      </c>
      <c r="N175" s="76">
        <f t="shared" si="5"/>
        <v>66.364000000000004</v>
      </c>
      <c r="O175" s="76">
        <f t="shared" si="5"/>
        <v>66.364000000000004</v>
      </c>
      <c r="P175" s="76">
        <f t="shared" si="5"/>
        <v>66.364000000000004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2.35</v>
      </c>
      <c r="H176" s="76">
        <f t="shared" ref="H176:O176" si="6">H175+H174+H173</f>
        <v>17.205000000000002</v>
      </c>
      <c r="I176" s="76">
        <f t="shared" si="6"/>
        <v>41.726999999999997</v>
      </c>
      <c r="J176" s="76">
        <f t="shared" si="6"/>
        <v>60.323999999999998</v>
      </c>
      <c r="K176" s="76">
        <f t="shared" si="6"/>
        <v>96.164000000000001</v>
      </c>
      <c r="L176" s="76">
        <f t="shared" si="6"/>
        <v>120.68600000000001</v>
      </c>
      <c r="M176" s="76">
        <f t="shared" si="6"/>
        <v>135.417</v>
      </c>
      <c r="N176" s="76">
        <f t="shared" si="6"/>
        <v>172.34800000000001</v>
      </c>
      <c r="O176" s="76">
        <f t="shared" si="6"/>
        <v>203.25800000000001</v>
      </c>
      <c r="P176" s="76">
        <f>P175+P174+P173</f>
        <v>222.208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2.35</v>
      </c>
      <c r="H177" s="76">
        <f t="shared" ref="H177:P177" si="7">SUM(H8:H76,H84:H91,H109:H121)+G177</f>
        <v>17.205000000000002</v>
      </c>
      <c r="I177" s="76">
        <f t="shared" si="7"/>
        <v>41.727000000000004</v>
      </c>
      <c r="J177" s="76">
        <f t="shared" si="7"/>
        <v>63.39500000000001</v>
      </c>
      <c r="K177" s="76">
        <f t="shared" si="7"/>
        <v>77.225000000000009</v>
      </c>
      <c r="L177" s="76">
        <f t="shared" si="7"/>
        <v>77.225000000000009</v>
      </c>
      <c r="M177" s="76">
        <f t="shared" si="7"/>
        <v>77.225000000000009</v>
      </c>
      <c r="N177" s="76">
        <f t="shared" si="7"/>
        <v>77.225000000000009</v>
      </c>
      <c r="O177" s="76">
        <f t="shared" si="7"/>
        <v>77.225000000000009</v>
      </c>
      <c r="P177" s="76">
        <f t="shared" si="7"/>
        <v>77.225000000000009</v>
      </c>
    </row>
    <row r="178" spans="1:16" s="6" customFormat="1" ht="0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2.35</v>
      </c>
      <c r="H178" s="76">
        <f>SUM(H8:H28,H84:H92)+G178</f>
        <v>17.205000000000002</v>
      </c>
      <c r="I178" s="76">
        <f t="shared" ref="I178:P178" si="8">SUM(I8:I28,I84:I92)+H178</f>
        <v>40.906999999999996</v>
      </c>
      <c r="J178" s="76">
        <f t="shared" si="8"/>
        <v>40.906999999999996</v>
      </c>
      <c r="K178" s="76">
        <f t="shared" si="8"/>
        <v>54.736999999999995</v>
      </c>
      <c r="L178" s="76">
        <f t="shared" si="8"/>
        <v>63.866999999999997</v>
      </c>
      <c r="M178" s="76">
        <f t="shared" si="8"/>
        <v>63.866999999999997</v>
      </c>
      <c r="N178" s="76">
        <f t="shared" si="8"/>
        <v>63.866999999999997</v>
      </c>
      <c r="O178" s="76">
        <f t="shared" si="8"/>
        <v>63.866999999999997</v>
      </c>
      <c r="P178" s="76">
        <f t="shared" si="8"/>
        <v>63.866999999999997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0.82000000000000006</v>
      </c>
      <c r="J179" s="76">
        <f t="shared" si="9"/>
        <v>23.228000000000002</v>
      </c>
      <c r="K179" s="76">
        <f t="shared" si="9"/>
        <v>28.438000000000002</v>
      </c>
      <c r="L179" s="76">
        <f t="shared" si="9"/>
        <v>40.088000000000001</v>
      </c>
      <c r="M179" s="76">
        <f t="shared" si="9"/>
        <v>42.347999999999999</v>
      </c>
      <c r="N179" s="76">
        <f t="shared" si="9"/>
        <v>42.347999999999999</v>
      </c>
      <c r="O179" s="76">
        <f t="shared" si="9"/>
        <v>42.347999999999999</v>
      </c>
      <c r="P179" s="76">
        <f t="shared" si="9"/>
        <v>43.607999999999997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3.7419999999999995</v>
      </c>
      <c r="M180" s="76">
        <f t="shared" si="10"/>
        <v>12.632999999999999</v>
      </c>
      <c r="N180" s="76">
        <f t="shared" si="10"/>
        <v>18.364000000000001</v>
      </c>
      <c r="O180" s="76">
        <f t="shared" si="10"/>
        <v>18.364000000000001</v>
      </c>
      <c r="P180" s="76">
        <f t="shared" si="10"/>
        <v>18.364000000000001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2.35</v>
      </c>
      <c r="H181" s="76">
        <f t="shared" ref="H181:P181" si="11">H180+H179+H178</f>
        <v>17.205000000000002</v>
      </c>
      <c r="I181" s="76">
        <f t="shared" si="11"/>
        <v>41.726999999999997</v>
      </c>
      <c r="J181" s="76">
        <f t="shared" si="11"/>
        <v>64.134999999999991</v>
      </c>
      <c r="K181" s="76">
        <f t="shared" si="11"/>
        <v>83.174999999999997</v>
      </c>
      <c r="L181" s="76">
        <f t="shared" si="11"/>
        <v>107.697</v>
      </c>
      <c r="M181" s="76">
        <f t="shared" si="11"/>
        <v>118.84799999999998</v>
      </c>
      <c r="N181" s="76">
        <f t="shared" si="11"/>
        <v>124.57900000000001</v>
      </c>
      <c r="O181" s="76">
        <f t="shared" si="11"/>
        <v>124.57900000000001</v>
      </c>
      <c r="P181" s="76">
        <f t="shared" si="11"/>
        <v>125.839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2.35</v>
      </c>
      <c r="H182" s="76">
        <f t="shared" ref="H182:P182" si="12">SUM(H8:H76,H84:H91,H109:H121)+G182</f>
        <v>17.205000000000002</v>
      </c>
      <c r="I182" s="76">
        <f t="shared" si="12"/>
        <v>41.727000000000004</v>
      </c>
      <c r="J182" s="76">
        <f t="shared" si="12"/>
        <v>63.39500000000001</v>
      </c>
      <c r="K182" s="76">
        <f t="shared" si="12"/>
        <v>77.225000000000009</v>
      </c>
      <c r="L182" s="76">
        <f t="shared" si="12"/>
        <v>77.225000000000009</v>
      </c>
      <c r="M182" s="76">
        <f t="shared" si="12"/>
        <v>77.225000000000009</v>
      </c>
      <c r="N182" s="76">
        <f t="shared" si="12"/>
        <v>77.225000000000009</v>
      </c>
      <c r="O182" s="76">
        <f t="shared" si="12"/>
        <v>77.225000000000009</v>
      </c>
      <c r="P182" s="76">
        <f t="shared" si="12"/>
        <v>77.225000000000009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13.83</v>
      </c>
      <c r="L183" s="76">
        <f t="shared" si="13"/>
        <v>22.96</v>
      </c>
      <c r="M183" s="76">
        <f t="shared" si="13"/>
        <v>22.96</v>
      </c>
      <c r="N183" s="76">
        <f t="shared" si="13"/>
        <v>22.96</v>
      </c>
      <c r="O183" s="76">
        <f t="shared" si="13"/>
        <v>22.96</v>
      </c>
      <c r="P183" s="76">
        <f t="shared" si="13"/>
        <v>22.96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0.82000000000000006</v>
      </c>
      <c r="J184" s="76">
        <f t="shared" si="14"/>
        <v>0.82000000000000006</v>
      </c>
      <c r="K184" s="76">
        <f t="shared" si="14"/>
        <v>0.82000000000000006</v>
      </c>
      <c r="L184" s="76">
        <f t="shared" si="14"/>
        <v>12.47</v>
      </c>
      <c r="M184" s="76">
        <f t="shared" si="14"/>
        <v>12.47</v>
      </c>
      <c r="N184" s="76">
        <f t="shared" si="14"/>
        <v>12.47</v>
      </c>
      <c r="O184" s="76">
        <f t="shared" si="14"/>
        <v>12.47</v>
      </c>
      <c r="P184" s="76">
        <f t="shared" si="14"/>
        <v>13.73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3.7419999999999995</v>
      </c>
      <c r="M185" s="76">
        <f t="shared" si="15"/>
        <v>12.632999999999999</v>
      </c>
      <c r="N185" s="76">
        <f t="shared" si="15"/>
        <v>18.364000000000001</v>
      </c>
      <c r="O185" s="76">
        <f t="shared" si="15"/>
        <v>18.364000000000001</v>
      </c>
      <c r="P185" s="76">
        <f t="shared" si="15"/>
        <v>18.364000000000001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0.82000000000000006</v>
      </c>
      <c r="J186" s="76">
        <f t="shared" si="16"/>
        <v>0.82000000000000006</v>
      </c>
      <c r="K186" s="76">
        <f t="shared" si="16"/>
        <v>14.65</v>
      </c>
      <c r="L186" s="76">
        <f t="shared" si="16"/>
        <v>39.171999999999997</v>
      </c>
      <c r="M186" s="76">
        <f t="shared" si="16"/>
        <v>48.063000000000002</v>
      </c>
      <c r="N186" s="76">
        <f t="shared" si="16"/>
        <v>53.794000000000004</v>
      </c>
      <c r="O186" s="76">
        <f t="shared" si="16"/>
        <v>53.794000000000004</v>
      </c>
      <c r="P186" s="76">
        <f t="shared" si="16"/>
        <v>55.054000000000002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0.82000000000000006</v>
      </c>
      <c r="J187" s="76">
        <f t="shared" si="17"/>
        <v>0.82000000000000006</v>
      </c>
      <c r="K187" s="76">
        <f t="shared" si="17"/>
        <v>14.65</v>
      </c>
      <c r="L187" s="76">
        <f t="shared" si="17"/>
        <v>14.65</v>
      </c>
      <c r="M187" s="76">
        <f t="shared" si="17"/>
        <v>14.65</v>
      </c>
      <c r="N187" s="76">
        <f t="shared" si="17"/>
        <v>14.65</v>
      </c>
      <c r="O187" s="76">
        <f t="shared" si="17"/>
        <v>14.65</v>
      </c>
      <c r="P187" s="76">
        <f t="shared" si="17"/>
        <v>14.65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11.41</v>
      </c>
      <c r="P189" s="76">
        <f t="shared" si="18"/>
        <v>11.41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11.41</v>
      </c>
      <c r="P191" s="76">
        <f t="shared" si="19"/>
        <v>11.41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3.58</v>
      </c>
      <c r="N194" s="78">
        <f t="shared" si="20"/>
        <v>3.58</v>
      </c>
      <c r="O194" s="78">
        <f t="shared" si="20"/>
        <v>3.58</v>
      </c>
      <c r="P194" s="78">
        <f t="shared" si="20"/>
        <v>21.270000000000003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16.8</v>
      </c>
      <c r="L195" s="78">
        <f t="shared" si="21"/>
        <v>16.8</v>
      </c>
      <c r="M195" s="78">
        <f t="shared" si="21"/>
        <v>16.8</v>
      </c>
      <c r="N195" s="78">
        <f t="shared" si="21"/>
        <v>48</v>
      </c>
      <c r="O195" s="78">
        <f t="shared" si="21"/>
        <v>48</v>
      </c>
      <c r="P195" s="78">
        <f t="shared" si="21"/>
        <v>48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16.8</v>
      </c>
      <c r="L196" s="78">
        <f t="shared" si="22"/>
        <v>16.8</v>
      </c>
      <c r="M196" s="78">
        <f t="shared" si="22"/>
        <v>20.380000000000003</v>
      </c>
      <c r="N196" s="78">
        <f t="shared" si="22"/>
        <v>51.58</v>
      </c>
      <c r="O196" s="78">
        <f t="shared" si="22"/>
        <v>51.58</v>
      </c>
      <c r="P196" s="78">
        <f t="shared" si="22"/>
        <v>69.27000000000001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2.35</v>
      </c>
      <c r="H203" s="57">
        <f>H8+H9+H10+H11+H12+H13+H14+H15+H16+H17+H18+H19+H20+H21+H22+H23+H24+H25+H26+H27+H28+H84+H85+H86+H87+H88+H89+H90+H91+H92+G203</f>
        <v>17.205000000000002</v>
      </c>
      <c r="I203" s="57">
        <f t="shared" ref="I203:P203" si="23">I8+I9+I10+I11+I12+I13+I14+I15+I16+I17+I18+I19+I20+I21+I22+I23+I24+I25+I26+I27+I28+I84+I85+I86+I87+I88+I89+I90+I91+I92+H203</f>
        <v>40.906999999999996</v>
      </c>
      <c r="J203" s="57">
        <f t="shared" si="23"/>
        <v>40.906999999999996</v>
      </c>
      <c r="K203" s="57">
        <f t="shared" si="23"/>
        <v>54.736999999999995</v>
      </c>
      <c r="L203" s="57">
        <f t="shared" si="23"/>
        <v>63.866999999999997</v>
      </c>
      <c r="M203" s="57">
        <f t="shared" si="23"/>
        <v>63.866999999999997</v>
      </c>
      <c r="N203" s="57">
        <f t="shared" si="23"/>
        <v>63.866999999999997</v>
      </c>
      <c r="O203" s="57">
        <f t="shared" si="23"/>
        <v>63.866999999999997</v>
      </c>
      <c r="P203" s="57">
        <f t="shared" si="23"/>
        <v>63.866999999999997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0.82000000000000006</v>
      </c>
      <c r="J204" s="57">
        <f t="shared" si="24"/>
        <v>23.228000000000002</v>
      </c>
      <c r="K204" s="57">
        <f t="shared" si="24"/>
        <v>28.438000000000002</v>
      </c>
      <c r="L204" s="57">
        <f t="shared" si="24"/>
        <v>40.088000000000001</v>
      </c>
      <c r="M204" s="57">
        <f t="shared" si="24"/>
        <v>45.927999999999997</v>
      </c>
      <c r="N204" s="57">
        <f t="shared" si="24"/>
        <v>45.927999999999997</v>
      </c>
      <c r="O204" s="57">
        <f t="shared" si="24"/>
        <v>76.837999999999994</v>
      </c>
      <c r="P204" s="57">
        <f t="shared" si="24"/>
        <v>95.787999999999997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16.8</v>
      </c>
      <c r="L205" s="57">
        <f t="shared" si="25"/>
        <v>20.542000000000002</v>
      </c>
      <c r="M205" s="57">
        <f t="shared" si="25"/>
        <v>29.433</v>
      </c>
      <c r="N205" s="57">
        <f t="shared" si="25"/>
        <v>66.364000000000004</v>
      </c>
      <c r="O205" s="57">
        <f t="shared" si="25"/>
        <v>66.364000000000004</v>
      </c>
      <c r="P205" s="57">
        <f t="shared" si="25"/>
        <v>66.364000000000004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2.35</v>
      </c>
      <c r="H206" s="57">
        <f t="shared" ref="H206:P206" si="26">H203+H204+H205</f>
        <v>17.205000000000002</v>
      </c>
      <c r="I206" s="57">
        <f t="shared" si="26"/>
        <v>41.726999999999997</v>
      </c>
      <c r="J206" s="57">
        <f t="shared" si="26"/>
        <v>64.134999999999991</v>
      </c>
      <c r="K206" s="57">
        <f t="shared" si="26"/>
        <v>99.974999999999994</v>
      </c>
      <c r="L206" s="57">
        <f t="shared" si="26"/>
        <v>124.497</v>
      </c>
      <c r="M206" s="57">
        <f t="shared" si="26"/>
        <v>139.22799999999998</v>
      </c>
      <c r="N206" s="57">
        <f t="shared" si="26"/>
        <v>176.15899999999999</v>
      </c>
      <c r="O206" s="57">
        <f t="shared" si="26"/>
        <v>207.06899999999999</v>
      </c>
      <c r="P206" s="57">
        <f t="shared" si="26"/>
        <v>226.01900000000001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2.35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17.205000000000002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41.727000000000004</v>
      </c>
      <c r="J207" s="57">
        <f t="shared" si="27"/>
        <v>63.39500000000001</v>
      </c>
      <c r="K207" s="57">
        <f t="shared" si="27"/>
        <v>77.225000000000009</v>
      </c>
      <c r="L207" s="57">
        <f t="shared" si="27"/>
        <v>77.225000000000009</v>
      </c>
      <c r="M207" s="57">
        <f t="shared" si="27"/>
        <v>77.225000000000009</v>
      </c>
      <c r="N207" s="57">
        <f t="shared" si="27"/>
        <v>77.225000000000009</v>
      </c>
      <c r="O207" s="57">
        <f t="shared" si="27"/>
        <v>77.225000000000009</v>
      </c>
      <c r="P207" s="57">
        <f t="shared" si="27"/>
        <v>77.225000000000009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2.35</v>
      </c>
      <c r="H208" s="57">
        <f>H8+H9+H10+H11+H12+H13+H14+H15+H16+H17+H18+H19+H20+H21+H22+H23+H24+H25+H26+H27+H28+H84+H85+H86+H87+H88+H89+H90+H91+H92+G208</f>
        <v>17.205000000000002</v>
      </c>
      <c r="I208" s="57">
        <f t="shared" ref="I208:P208" si="28">I8+I9+I10+I11+I12+I13+I14+I15+I16+I17+I18+I19+I20+I21+I22+I23+I24+I25+I26+I27+I28+I84+I85+I86+I87+I88+I89+I90+I91+I92+H208</f>
        <v>40.906999999999996</v>
      </c>
      <c r="J208" s="57">
        <f t="shared" si="28"/>
        <v>40.906999999999996</v>
      </c>
      <c r="K208" s="57">
        <f t="shared" si="28"/>
        <v>54.736999999999995</v>
      </c>
      <c r="L208" s="57">
        <f t="shared" si="28"/>
        <v>63.866999999999997</v>
      </c>
      <c r="M208" s="57">
        <f t="shared" si="28"/>
        <v>63.866999999999997</v>
      </c>
      <c r="N208" s="57">
        <f t="shared" si="28"/>
        <v>63.866999999999997</v>
      </c>
      <c r="O208" s="57">
        <f t="shared" si="28"/>
        <v>63.866999999999997</v>
      </c>
      <c r="P208" s="57">
        <f t="shared" si="28"/>
        <v>63.866999999999997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0.82000000000000006</v>
      </c>
      <c r="J209" s="57">
        <f t="shared" si="29"/>
        <v>23.228000000000002</v>
      </c>
      <c r="K209" s="57">
        <f t="shared" si="29"/>
        <v>28.438000000000002</v>
      </c>
      <c r="L209" s="57">
        <f t="shared" si="29"/>
        <v>40.088000000000001</v>
      </c>
      <c r="M209" s="57">
        <f t="shared" si="29"/>
        <v>42.347999999999999</v>
      </c>
      <c r="N209" s="57">
        <f t="shared" si="29"/>
        <v>42.347999999999999</v>
      </c>
      <c r="O209" s="57">
        <f t="shared" si="29"/>
        <v>42.347999999999999</v>
      </c>
      <c r="P209" s="57">
        <f t="shared" si="29"/>
        <v>43.607999999999997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3.7419999999999995</v>
      </c>
      <c r="M210" s="57">
        <f t="shared" si="30"/>
        <v>12.632999999999999</v>
      </c>
      <c r="N210" s="57">
        <f t="shared" si="30"/>
        <v>18.364000000000001</v>
      </c>
      <c r="O210" s="57">
        <f t="shared" si="30"/>
        <v>18.364000000000001</v>
      </c>
      <c r="P210" s="57">
        <f t="shared" si="30"/>
        <v>18.364000000000001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2.35</v>
      </c>
      <c r="H211" s="57">
        <f t="shared" ref="H211:P211" si="31">H208+H209+H210</f>
        <v>17.205000000000002</v>
      </c>
      <c r="I211" s="57">
        <f t="shared" si="31"/>
        <v>41.726999999999997</v>
      </c>
      <c r="J211" s="57">
        <f t="shared" si="31"/>
        <v>64.134999999999991</v>
      </c>
      <c r="K211" s="57">
        <f t="shared" si="31"/>
        <v>83.174999999999997</v>
      </c>
      <c r="L211" s="57">
        <f t="shared" si="31"/>
        <v>107.697</v>
      </c>
      <c r="M211" s="57">
        <f t="shared" si="31"/>
        <v>118.848</v>
      </c>
      <c r="N211" s="57">
        <f t="shared" si="31"/>
        <v>124.57900000000001</v>
      </c>
      <c r="O211" s="57">
        <f t="shared" si="31"/>
        <v>124.57900000000001</v>
      </c>
      <c r="P211" s="57">
        <f t="shared" si="31"/>
        <v>125.839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2.35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17.205000000000002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41.727000000000004</v>
      </c>
      <c r="J212" s="57">
        <f t="shared" si="32"/>
        <v>63.25500000000001</v>
      </c>
      <c r="K212" s="57">
        <f t="shared" si="32"/>
        <v>77.085000000000008</v>
      </c>
      <c r="L212" s="57">
        <f t="shared" si="32"/>
        <v>77.085000000000008</v>
      </c>
      <c r="M212" s="57">
        <f t="shared" si="32"/>
        <v>77.085000000000008</v>
      </c>
      <c r="N212" s="57">
        <f t="shared" si="32"/>
        <v>77.085000000000008</v>
      </c>
      <c r="O212" s="57">
        <f t="shared" si="32"/>
        <v>77.085000000000008</v>
      </c>
      <c r="P212" s="57">
        <f t="shared" si="32"/>
        <v>77.085000000000008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13.83</v>
      </c>
      <c r="L213" s="57">
        <f t="shared" si="33"/>
        <v>22.96</v>
      </c>
      <c r="M213" s="57">
        <f t="shared" si="33"/>
        <v>22.96</v>
      </c>
      <c r="N213" s="57">
        <f t="shared" si="33"/>
        <v>22.96</v>
      </c>
      <c r="O213" s="57">
        <f t="shared" si="33"/>
        <v>22.96</v>
      </c>
      <c r="P213" s="57">
        <f t="shared" si="33"/>
        <v>22.96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0.82000000000000006</v>
      </c>
      <c r="J214" s="57">
        <f t="shared" si="34"/>
        <v>0.82000000000000006</v>
      </c>
      <c r="K214" s="57">
        <f t="shared" si="34"/>
        <v>0.82000000000000006</v>
      </c>
      <c r="L214" s="57">
        <f t="shared" si="34"/>
        <v>12.47</v>
      </c>
      <c r="M214" s="57">
        <f t="shared" si="34"/>
        <v>12.47</v>
      </c>
      <c r="N214" s="57">
        <f t="shared" si="34"/>
        <v>12.47</v>
      </c>
      <c r="O214" s="57">
        <f t="shared" si="34"/>
        <v>12.47</v>
      </c>
      <c r="P214" s="57">
        <f t="shared" si="34"/>
        <v>13.73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3.7419999999999995</v>
      </c>
      <c r="M215" s="57">
        <f t="shared" si="35"/>
        <v>12.632999999999999</v>
      </c>
      <c r="N215" s="57">
        <f t="shared" si="35"/>
        <v>18.364000000000001</v>
      </c>
      <c r="O215" s="57">
        <f t="shared" si="35"/>
        <v>18.364000000000001</v>
      </c>
      <c r="P215" s="57">
        <f t="shared" si="35"/>
        <v>18.364000000000001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0.82000000000000006</v>
      </c>
      <c r="J216" s="57">
        <f t="shared" si="36"/>
        <v>0.82000000000000006</v>
      </c>
      <c r="K216" s="57">
        <f t="shared" si="36"/>
        <v>14.65</v>
      </c>
      <c r="L216" s="57">
        <f t="shared" si="36"/>
        <v>39.171999999999997</v>
      </c>
      <c r="M216" s="57">
        <f t="shared" si="36"/>
        <v>48.063000000000002</v>
      </c>
      <c r="N216" s="57">
        <f t="shared" si="36"/>
        <v>53.793999999999997</v>
      </c>
      <c r="O216" s="57">
        <f t="shared" si="36"/>
        <v>53.793999999999997</v>
      </c>
      <c r="P216" s="57">
        <f t="shared" si="36"/>
        <v>55.054000000000002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0.82000000000000006</v>
      </c>
      <c r="J217" s="57">
        <f t="shared" si="37"/>
        <v>0.82000000000000006</v>
      </c>
      <c r="K217" s="57">
        <f t="shared" si="37"/>
        <v>14.65</v>
      </c>
      <c r="L217" s="57">
        <f t="shared" si="37"/>
        <v>14.65</v>
      </c>
      <c r="M217" s="57">
        <f t="shared" si="37"/>
        <v>14.65</v>
      </c>
      <c r="N217" s="57">
        <f t="shared" si="37"/>
        <v>14.65</v>
      </c>
      <c r="O217" s="57">
        <f t="shared" si="37"/>
        <v>14.65</v>
      </c>
      <c r="P217" s="57">
        <f t="shared" si="37"/>
        <v>14.65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11.41</v>
      </c>
      <c r="P219" s="57">
        <f t="shared" si="39"/>
        <v>11.41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11.41</v>
      </c>
      <c r="P221" s="57">
        <f t="shared" si="41"/>
        <v>11.41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3.58</v>
      </c>
      <c r="N224" s="57">
        <f t="shared" si="43"/>
        <v>3.58</v>
      </c>
      <c r="O224" s="57">
        <f t="shared" si="43"/>
        <v>3.58</v>
      </c>
      <c r="P224" s="57">
        <f t="shared" si="43"/>
        <v>21.270000000000003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16.8</v>
      </c>
      <c r="L225" s="57">
        <f t="shared" si="44"/>
        <v>16.8</v>
      </c>
      <c r="M225" s="57">
        <f t="shared" si="44"/>
        <v>16.8</v>
      </c>
      <c r="N225" s="57">
        <f t="shared" si="44"/>
        <v>48</v>
      </c>
      <c r="O225" s="57">
        <f t="shared" si="44"/>
        <v>48</v>
      </c>
      <c r="P225" s="57">
        <f t="shared" si="44"/>
        <v>48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16.8</v>
      </c>
      <c r="L226" s="57">
        <f t="shared" si="45"/>
        <v>16.8</v>
      </c>
      <c r="M226" s="57">
        <f t="shared" si="45"/>
        <v>20.380000000000003</v>
      </c>
      <c r="N226" s="57">
        <f t="shared" si="45"/>
        <v>51.58</v>
      </c>
      <c r="O226" s="57">
        <f t="shared" si="45"/>
        <v>51.58</v>
      </c>
      <c r="P226" s="57">
        <f t="shared" si="45"/>
        <v>69.27000000000001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209" activePane="bottomLeft" state="frozen"/>
      <selection pane="bottomLeft" activeCell="F204" sqref="F204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2.77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6.19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8.32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6.0000000000000001E-3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0.66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3.08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4.88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1.47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6.39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3.13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0.3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0.14000000000000001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0.06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1.33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1.89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0.21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0.15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0.05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0.18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0.08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0.19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7.0000000000000007E-2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1.33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0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1.81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0.63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1.87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1.77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0.5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0.84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0.9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0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0.26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1.48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0.96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1.1499999999999999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1.44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0.15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0.21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1.17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0.06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0.34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0.64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0.5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0.09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0.31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0.08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1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1.03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0.65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0.57999999999999996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0.42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2.48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1.45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1.59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4.83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0.61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0.64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1.08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0.73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0.05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5.96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9.1999999999999993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1.57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0.03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0.44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0.3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0.36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1.2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1.22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0.12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0.88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0.21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0.46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0.46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0.04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0.14000000000000001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0.26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0.08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0.18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0.03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1.1299999999999999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0.85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0.48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1.41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1.46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0.11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0.38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0.75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0.69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0.22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0.82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0.17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0.1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0.6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0.05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0.23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7.0000000000000007E-2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0.9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0.62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0.61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0.17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0.54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1.77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0.25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0.19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1.1599999999999999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0.87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0.54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0.18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0.1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0.17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0.01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0.05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1.25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4.25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11.48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17.690000000000001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3.28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49.5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16.8</v>
      </c>
      <c r="L172" s="26"/>
      <c r="M172" s="26"/>
      <c r="N172" s="26"/>
      <c r="O172" s="26"/>
      <c r="P172" s="26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2.77</v>
      </c>
      <c r="H173" s="76">
        <f>SUM(H8:H28,H84:H92)+G173</f>
        <v>17.316000000000003</v>
      </c>
      <c r="I173" s="76">
        <f t="shared" ref="I173:P173" si="3">SUM(I8:I28,I84:I92)+H173</f>
        <v>40.858000000000004</v>
      </c>
      <c r="J173" s="76">
        <f t="shared" si="3"/>
        <v>40.858000000000004</v>
      </c>
      <c r="K173" s="76">
        <f t="shared" si="3"/>
        <v>54.758000000000003</v>
      </c>
      <c r="L173" s="76">
        <f t="shared" si="3"/>
        <v>63.957999999999998</v>
      </c>
      <c r="M173" s="76">
        <f t="shared" si="3"/>
        <v>63.957999999999998</v>
      </c>
      <c r="N173" s="76">
        <f t="shared" si="3"/>
        <v>63.957999999999998</v>
      </c>
      <c r="O173" s="76">
        <f t="shared" si="3"/>
        <v>63.957999999999998</v>
      </c>
      <c r="P173" s="76">
        <f t="shared" si="3"/>
        <v>63.957999999999998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0.76</v>
      </c>
      <c r="J174" s="76">
        <f t="shared" si="4"/>
        <v>19.408000000000001</v>
      </c>
      <c r="K174" s="76">
        <f t="shared" si="4"/>
        <v>24.498000000000001</v>
      </c>
      <c r="L174" s="76">
        <f t="shared" si="4"/>
        <v>36.007999999999996</v>
      </c>
      <c r="M174" s="76">
        <f t="shared" si="4"/>
        <v>40.877999999999993</v>
      </c>
      <c r="N174" s="76">
        <f t="shared" si="4"/>
        <v>40.877999999999993</v>
      </c>
      <c r="O174" s="76">
        <f t="shared" si="4"/>
        <v>71.85799999999999</v>
      </c>
      <c r="P174" s="76">
        <f t="shared" si="4"/>
        <v>90.797999999999988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16.8</v>
      </c>
      <c r="L175" s="76">
        <f t="shared" si="5"/>
        <v>20.571999999999999</v>
      </c>
      <c r="M175" s="76">
        <f t="shared" si="5"/>
        <v>30.022999999999996</v>
      </c>
      <c r="N175" s="76">
        <f t="shared" si="5"/>
        <v>66.533999999999992</v>
      </c>
      <c r="O175" s="76">
        <f t="shared" si="5"/>
        <v>66.533999999999992</v>
      </c>
      <c r="P175" s="76">
        <f t="shared" si="5"/>
        <v>66.533999999999992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2.77</v>
      </c>
      <c r="H176" s="76">
        <f t="shared" ref="H176:O176" si="6">H175+H174+H173</f>
        <v>17.316000000000003</v>
      </c>
      <c r="I176" s="76">
        <f t="shared" si="6"/>
        <v>41.618000000000002</v>
      </c>
      <c r="J176" s="76">
        <f t="shared" si="6"/>
        <v>60.266000000000005</v>
      </c>
      <c r="K176" s="76">
        <f t="shared" si="6"/>
        <v>96.056000000000012</v>
      </c>
      <c r="L176" s="76">
        <f t="shared" si="6"/>
        <v>120.538</v>
      </c>
      <c r="M176" s="76">
        <f t="shared" si="6"/>
        <v>134.85899999999998</v>
      </c>
      <c r="N176" s="76">
        <f t="shared" si="6"/>
        <v>171.36999999999998</v>
      </c>
      <c r="O176" s="76">
        <f t="shared" si="6"/>
        <v>202.35</v>
      </c>
      <c r="P176" s="76">
        <f>P175+P174+P173</f>
        <v>221.29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2.77</v>
      </c>
      <c r="H177" s="76">
        <f t="shared" ref="H177:P177" si="7">SUM(H8:H76,H84:H91,H109:H121)+G177</f>
        <v>17.316000000000003</v>
      </c>
      <c r="I177" s="76">
        <f t="shared" si="7"/>
        <v>41.618000000000009</v>
      </c>
      <c r="J177" s="76">
        <f t="shared" si="7"/>
        <v>63.536000000000001</v>
      </c>
      <c r="K177" s="76">
        <f t="shared" si="7"/>
        <v>77.436000000000007</v>
      </c>
      <c r="L177" s="76">
        <f t="shared" si="7"/>
        <v>77.436000000000007</v>
      </c>
      <c r="M177" s="76">
        <f t="shared" si="7"/>
        <v>77.436000000000007</v>
      </c>
      <c r="N177" s="76">
        <f t="shared" si="7"/>
        <v>77.436000000000007</v>
      </c>
      <c r="O177" s="76">
        <f t="shared" si="7"/>
        <v>77.436000000000007</v>
      </c>
      <c r="P177" s="76">
        <f t="shared" si="7"/>
        <v>77.436000000000007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2.77</v>
      </c>
      <c r="H178" s="76">
        <f>SUM(H8:H28,H84:H92)+G178</f>
        <v>17.316000000000003</v>
      </c>
      <c r="I178" s="76">
        <f t="shared" ref="I178:P178" si="8">SUM(I8:I28,I84:I92)+H178</f>
        <v>40.858000000000004</v>
      </c>
      <c r="J178" s="76">
        <f t="shared" si="8"/>
        <v>40.858000000000004</v>
      </c>
      <c r="K178" s="76">
        <f t="shared" si="8"/>
        <v>54.758000000000003</v>
      </c>
      <c r="L178" s="76">
        <f t="shared" si="8"/>
        <v>63.957999999999998</v>
      </c>
      <c r="M178" s="76">
        <f t="shared" si="8"/>
        <v>63.957999999999998</v>
      </c>
      <c r="N178" s="76">
        <f t="shared" si="8"/>
        <v>63.957999999999998</v>
      </c>
      <c r="O178" s="76">
        <f t="shared" si="8"/>
        <v>63.957999999999998</v>
      </c>
      <c r="P178" s="76">
        <f t="shared" si="8"/>
        <v>63.957999999999998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0.76</v>
      </c>
      <c r="J179" s="76">
        <f t="shared" si="9"/>
        <v>23.257999999999996</v>
      </c>
      <c r="K179" s="76">
        <f t="shared" si="9"/>
        <v>28.347999999999995</v>
      </c>
      <c r="L179" s="76">
        <f t="shared" si="9"/>
        <v>39.85799999999999</v>
      </c>
      <c r="M179" s="76">
        <f t="shared" si="9"/>
        <v>41.447999999999993</v>
      </c>
      <c r="N179" s="76">
        <f t="shared" si="9"/>
        <v>41.447999999999993</v>
      </c>
      <c r="O179" s="76">
        <f t="shared" si="9"/>
        <v>41.447999999999993</v>
      </c>
      <c r="P179" s="76">
        <f t="shared" si="9"/>
        <v>42.697999999999993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3.7719999999999994</v>
      </c>
      <c r="M180" s="76">
        <f t="shared" si="10"/>
        <v>13.222999999999999</v>
      </c>
      <c r="N180" s="76">
        <f t="shared" si="10"/>
        <v>18.533999999999999</v>
      </c>
      <c r="O180" s="76">
        <f t="shared" si="10"/>
        <v>18.533999999999999</v>
      </c>
      <c r="P180" s="76">
        <f t="shared" si="10"/>
        <v>18.533999999999999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2.77</v>
      </c>
      <c r="H181" s="76">
        <f t="shared" ref="H181:P181" si="11">H180+H179+H178</f>
        <v>17.316000000000003</v>
      </c>
      <c r="I181" s="76">
        <f t="shared" si="11"/>
        <v>41.618000000000002</v>
      </c>
      <c r="J181" s="76">
        <f t="shared" si="11"/>
        <v>64.116</v>
      </c>
      <c r="K181" s="76">
        <f t="shared" si="11"/>
        <v>83.105999999999995</v>
      </c>
      <c r="L181" s="76">
        <f t="shared" si="11"/>
        <v>107.58799999999999</v>
      </c>
      <c r="M181" s="76">
        <f t="shared" si="11"/>
        <v>118.62899999999999</v>
      </c>
      <c r="N181" s="76">
        <f t="shared" si="11"/>
        <v>123.94</v>
      </c>
      <c r="O181" s="76">
        <f t="shared" si="11"/>
        <v>123.94</v>
      </c>
      <c r="P181" s="76">
        <f t="shared" si="11"/>
        <v>125.19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2.77</v>
      </c>
      <c r="H182" s="76">
        <f t="shared" ref="H182:P182" si="12">SUM(H8:H76,H84:H91,H109:H121)+G182</f>
        <v>17.316000000000003</v>
      </c>
      <c r="I182" s="76">
        <f t="shared" si="12"/>
        <v>41.618000000000009</v>
      </c>
      <c r="J182" s="76">
        <f t="shared" si="12"/>
        <v>63.536000000000001</v>
      </c>
      <c r="K182" s="76">
        <f t="shared" si="12"/>
        <v>77.436000000000007</v>
      </c>
      <c r="L182" s="76">
        <f t="shared" si="12"/>
        <v>77.436000000000007</v>
      </c>
      <c r="M182" s="76">
        <f t="shared" si="12"/>
        <v>77.436000000000007</v>
      </c>
      <c r="N182" s="76">
        <f t="shared" si="12"/>
        <v>77.436000000000007</v>
      </c>
      <c r="O182" s="76">
        <f t="shared" si="12"/>
        <v>77.436000000000007</v>
      </c>
      <c r="P182" s="76">
        <f t="shared" si="12"/>
        <v>77.436000000000007</v>
      </c>
    </row>
    <row r="183" spans="1:16" s="6" customFormat="1" ht="0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13.9</v>
      </c>
      <c r="L183" s="76">
        <f t="shared" si="13"/>
        <v>23.1</v>
      </c>
      <c r="M183" s="76">
        <f t="shared" si="13"/>
        <v>23.1</v>
      </c>
      <c r="N183" s="76">
        <f t="shared" si="13"/>
        <v>23.1</v>
      </c>
      <c r="O183" s="76">
        <f t="shared" si="13"/>
        <v>23.1</v>
      </c>
      <c r="P183" s="76">
        <f t="shared" si="13"/>
        <v>23.1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0.76</v>
      </c>
      <c r="J184" s="76">
        <f t="shared" si="14"/>
        <v>0.76</v>
      </c>
      <c r="K184" s="76">
        <f t="shared" si="14"/>
        <v>0.76</v>
      </c>
      <c r="L184" s="76">
        <f t="shared" si="14"/>
        <v>12.269999999999998</v>
      </c>
      <c r="M184" s="76">
        <f t="shared" si="14"/>
        <v>12.269999999999998</v>
      </c>
      <c r="N184" s="76">
        <f t="shared" si="14"/>
        <v>12.269999999999998</v>
      </c>
      <c r="O184" s="76">
        <f t="shared" si="14"/>
        <v>12.269999999999998</v>
      </c>
      <c r="P184" s="76">
        <f t="shared" si="14"/>
        <v>13.519999999999998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3.7719999999999994</v>
      </c>
      <c r="M185" s="76">
        <f t="shared" si="15"/>
        <v>13.222999999999999</v>
      </c>
      <c r="N185" s="76">
        <f t="shared" si="15"/>
        <v>18.533999999999999</v>
      </c>
      <c r="O185" s="76">
        <f t="shared" si="15"/>
        <v>18.533999999999999</v>
      </c>
      <c r="P185" s="76">
        <f t="shared" si="15"/>
        <v>18.533999999999999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0.76</v>
      </c>
      <c r="J186" s="76">
        <f t="shared" si="16"/>
        <v>0.76</v>
      </c>
      <c r="K186" s="76">
        <f t="shared" si="16"/>
        <v>14.66</v>
      </c>
      <c r="L186" s="76">
        <f t="shared" si="16"/>
        <v>39.141999999999996</v>
      </c>
      <c r="M186" s="76">
        <f t="shared" si="16"/>
        <v>48.592999999999996</v>
      </c>
      <c r="N186" s="76">
        <f t="shared" si="16"/>
        <v>53.903999999999996</v>
      </c>
      <c r="O186" s="76">
        <f t="shared" si="16"/>
        <v>53.903999999999996</v>
      </c>
      <c r="P186" s="76">
        <f t="shared" si="16"/>
        <v>55.153999999999996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0.76</v>
      </c>
      <c r="J187" s="76">
        <f t="shared" si="17"/>
        <v>0.76</v>
      </c>
      <c r="K187" s="76">
        <f t="shared" si="17"/>
        <v>14.66</v>
      </c>
      <c r="L187" s="76">
        <f t="shared" si="17"/>
        <v>14.66</v>
      </c>
      <c r="M187" s="76">
        <f t="shared" si="17"/>
        <v>14.66</v>
      </c>
      <c r="N187" s="76">
        <f t="shared" si="17"/>
        <v>14.66</v>
      </c>
      <c r="O187" s="76">
        <f t="shared" si="17"/>
        <v>14.66</v>
      </c>
      <c r="P187" s="76">
        <f t="shared" si="17"/>
        <v>14.66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11.48</v>
      </c>
      <c r="P189" s="76">
        <f t="shared" si="18"/>
        <v>11.48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11.48</v>
      </c>
      <c r="P191" s="76">
        <f t="shared" si="19"/>
        <v>11.48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3.28</v>
      </c>
      <c r="N194" s="78">
        <f t="shared" si="20"/>
        <v>3.28</v>
      </c>
      <c r="O194" s="78">
        <f t="shared" si="20"/>
        <v>3.28</v>
      </c>
      <c r="P194" s="78">
        <f t="shared" si="20"/>
        <v>20.970000000000002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16.8</v>
      </c>
      <c r="L195" s="78">
        <f t="shared" si="21"/>
        <v>16.8</v>
      </c>
      <c r="M195" s="78">
        <f t="shared" si="21"/>
        <v>16.8</v>
      </c>
      <c r="N195" s="78">
        <f t="shared" si="21"/>
        <v>48</v>
      </c>
      <c r="O195" s="78">
        <f t="shared" si="21"/>
        <v>48</v>
      </c>
      <c r="P195" s="78">
        <f t="shared" si="21"/>
        <v>48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16.8</v>
      </c>
      <c r="L196" s="78">
        <f t="shared" si="22"/>
        <v>16.8</v>
      </c>
      <c r="M196" s="78">
        <f t="shared" si="22"/>
        <v>20.080000000000002</v>
      </c>
      <c r="N196" s="78">
        <f t="shared" si="22"/>
        <v>51.28</v>
      </c>
      <c r="O196" s="78">
        <f t="shared" si="22"/>
        <v>51.28</v>
      </c>
      <c r="P196" s="78">
        <f t="shared" si="22"/>
        <v>68.97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2.77</v>
      </c>
      <c r="H203" s="57">
        <f>H8+H9+H10+H11+H12+H13+H14+H15+H16+H17+H18+H19+H20+H21+H22+H23+H24+H25+H26+H27+H28+H84+H85+H86+H87+H88+H89+H90+H91+H92+G203</f>
        <v>17.316000000000003</v>
      </c>
      <c r="I203" s="57">
        <f t="shared" ref="I203:P203" si="23">I8+I9+I10+I11+I12+I13+I14+I15+I16+I17+I18+I19+I20+I21+I22+I23+I24+I25+I26+I27+I28+I84+I85+I86+I87+I88+I89+I90+I91+I92+H203</f>
        <v>40.858000000000004</v>
      </c>
      <c r="J203" s="57">
        <f t="shared" si="23"/>
        <v>40.858000000000004</v>
      </c>
      <c r="K203" s="57">
        <f t="shared" si="23"/>
        <v>54.758000000000003</v>
      </c>
      <c r="L203" s="57">
        <f t="shared" si="23"/>
        <v>63.957999999999998</v>
      </c>
      <c r="M203" s="57">
        <f t="shared" si="23"/>
        <v>63.957999999999998</v>
      </c>
      <c r="N203" s="57">
        <f t="shared" si="23"/>
        <v>63.957999999999998</v>
      </c>
      <c r="O203" s="57">
        <f t="shared" si="23"/>
        <v>63.957999999999998</v>
      </c>
      <c r="P203" s="57">
        <f t="shared" si="23"/>
        <v>63.957999999999998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0.76</v>
      </c>
      <c r="J204" s="57">
        <f t="shared" si="24"/>
        <v>23.257999999999996</v>
      </c>
      <c r="K204" s="57">
        <f t="shared" si="24"/>
        <v>28.347999999999995</v>
      </c>
      <c r="L204" s="57">
        <f t="shared" si="24"/>
        <v>39.85799999999999</v>
      </c>
      <c r="M204" s="57">
        <f t="shared" si="24"/>
        <v>44.727999999999987</v>
      </c>
      <c r="N204" s="57">
        <f t="shared" si="24"/>
        <v>44.727999999999987</v>
      </c>
      <c r="O204" s="57">
        <f t="shared" si="24"/>
        <v>75.707999999999984</v>
      </c>
      <c r="P204" s="57">
        <f t="shared" si="24"/>
        <v>94.647999999999982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16.8</v>
      </c>
      <c r="L205" s="57">
        <f t="shared" si="25"/>
        <v>20.571999999999999</v>
      </c>
      <c r="M205" s="57">
        <f t="shared" si="25"/>
        <v>30.022999999999996</v>
      </c>
      <c r="N205" s="57">
        <f t="shared" si="25"/>
        <v>66.533999999999992</v>
      </c>
      <c r="O205" s="57">
        <f t="shared" si="25"/>
        <v>66.533999999999992</v>
      </c>
      <c r="P205" s="57">
        <f t="shared" si="25"/>
        <v>66.533999999999992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2.77</v>
      </c>
      <c r="H206" s="57">
        <f t="shared" ref="H206:P206" si="26">H203+H204+H205</f>
        <v>17.316000000000003</v>
      </c>
      <c r="I206" s="57">
        <f t="shared" si="26"/>
        <v>41.618000000000002</v>
      </c>
      <c r="J206" s="57">
        <f t="shared" si="26"/>
        <v>64.116</v>
      </c>
      <c r="K206" s="57">
        <f t="shared" si="26"/>
        <v>99.905999999999992</v>
      </c>
      <c r="L206" s="57">
        <f t="shared" si="26"/>
        <v>124.38799999999999</v>
      </c>
      <c r="M206" s="57">
        <f t="shared" si="26"/>
        <v>138.70899999999997</v>
      </c>
      <c r="N206" s="57">
        <f t="shared" si="26"/>
        <v>175.21999999999997</v>
      </c>
      <c r="O206" s="57">
        <f t="shared" si="26"/>
        <v>206.2</v>
      </c>
      <c r="P206" s="57">
        <f t="shared" si="26"/>
        <v>225.14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2.77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17.316000000000003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41.618000000000009</v>
      </c>
      <c r="J207" s="57">
        <f t="shared" si="27"/>
        <v>63.536000000000001</v>
      </c>
      <c r="K207" s="57">
        <f t="shared" si="27"/>
        <v>77.436000000000007</v>
      </c>
      <c r="L207" s="57">
        <f t="shared" si="27"/>
        <v>77.436000000000007</v>
      </c>
      <c r="M207" s="57">
        <f t="shared" si="27"/>
        <v>77.436000000000007</v>
      </c>
      <c r="N207" s="57">
        <f t="shared" si="27"/>
        <v>77.436000000000007</v>
      </c>
      <c r="O207" s="57">
        <f t="shared" si="27"/>
        <v>77.436000000000007</v>
      </c>
      <c r="P207" s="57">
        <f t="shared" si="27"/>
        <v>77.436000000000007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2.77</v>
      </c>
      <c r="H208" s="57">
        <f>H8+H9+H10+H11+H12+H13+H14+H15+H16+H17+H18+H19+H20+H21+H22+H23+H24+H25+H26+H27+H28+H84+H85+H86+H87+H88+H89+H90+H91+H92+G208</f>
        <v>17.316000000000003</v>
      </c>
      <c r="I208" s="57">
        <f t="shared" ref="I208:P208" si="28">I8+I9+I10+I11+I12+I13+I14+I15+I16+I17+I18+I19+I20+I21+I22+I23+I24+I25+I26+I27+I28+I84+I85+I86+I87+I88+I89+I90+I91+I92+H208</f>
        <v>40.858000000000004</v>
      </c>
      <c r="J208" s="57">
        <f t="shared" si="28"/>
        <v>40.858000000000004</v>
      </c>
      <c r="K208" s="57">
        <f t="shared" si="28"/>
        <v>54.758000000000003</v>
      </c>
      <c r="L208" s="57">
        <f t="shared" si="28"/>
        <v>63.957999999999998</v>
      </c>
      <c r="M208" s="57">
        <f t="shared" si="28"/>
        <v>63.957999999999998</v>
      </c>
      <c r="N208" s="57">
        <f t="shared" si="28"/>
        <v>63.957999999999998</v>
      </c>
      <c r="O208" s="57">
        <f t="shared" si="28"/>
        <v>63.957999999999998</v>
      </c>
      <c r="P208" s="57">
        <f t="shared" si="28"/>
        <v>63.957999999999998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0.76</v>
      </c>
      <c r="J209" s="57">
        <f t="shared" si="29"/>
        <v>23.257999999999996</v>
      </c>
      <c r="K209" s="57">
        <f t="shared" si="29"/>
        <v>28.347999999999995</v>
      </c>
      <c r="L209" s="57">
        <f t="shared" si="29"/>
        <v>39.85799999999999</v>
      </c>
      <c r="M209" s="57">
        <f t="shared" si="29"/>
        <v>41.447999999999993</v>
      </c>
      <c r="N209" s="57">
        <f t="shared" si="29"/>
        <v>41.447999999999993</v>
      </c>
      <c r="O209" s="57">
        <f t="shared" si="29"/>
        <v>41.447999999999993</v>
      </c>
      <c r="P209" s="57">
        <f t="shared" si="29"/>
        <v>42.697999999999993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3.7719999999999994</v>
      </c>
      <c r="M210" s="57">
        <f t="shared" si="30"/>
        <v>13.222999999999999</v>
      </c>
      <c r="N210" s="57">
        <f t="shared" si="30"/>
        <v>18.533999999999999</v>
      </c>
      <c r="O210" s="57">
        <f t="shared" si="30"/>
        <v>18.533999999999999</v>
      </c>
      <c r="P210" s="57">
        <f t="shared" si="30"/>
        <v>18.533999999999999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2.77</v>
      </c>
      <c r="H211" s="57">
        <f t="shared" ref="H211:P211" si="31">H208+H209+H210</f>
        <v>17.316000000000003</v>
      </c>
      <c r="I211" s="57">
        <f t="shared" si="31"/>
        <v>41.618000000000002</v>
      </c>
      <c r="J211" s="57">
        <f t="shared" si="31"/>
        <v>64.116</v>
      </c>
      <c r="K211" s="57">
        <f t="shared" si="31"/>
        <v>83.105999999999995</v>
      </c>
      <c r="L211" s="57">
        <f t="shared" si="31"/>
        <v>107.58799999999999</v>
      </c>
      <c r="M211" s="57">
        <f t="shared" si="31"/>
        <v>118.62899999999999</v>
      </c>
      <c r="N211" s="57">
        <f t="shared" si="31"/>
        <v>123.94</v>
      </c>
      <c r="O211" s="57">
        <f t="shared" si="31"/>
        <v>123.94</v>
      </c>
      <c r="P211" s="57">
        <f t="shared" si="31"/>
        <v>125.19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2.77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17.316000000000003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41.618000000000009</v>
      </c>
      <c r="J212" s="57">
        <f t="shared" si="32"/>
        <v>63.38600000000001</v>
      </c>
      <c r="K212" s="57">
        <f t="shared" si="32"/>
        <v>77.286000000000016</v>
      </c>
      <c r="L212" s="57">
        <f t="shared" si="32"/>
        <v>77.286000000000016</v>
      </c>
      <c r="M212" s="57">
        <f t="shared" si="32"/>
        <v>77.286000000000016</v>
      </c>
      <c r="N212" s="57">
        <f t="shared" si="32"/>
        <v>77.286000000000016</v>
      </c>
      <c r="O212" s="57">
        <f t="shared" si="32"/>
        <v>77.286000000000016</v>
      </c>
      <c r="P212" s="57">
        <f t="shared" si="32"/>
        <v>77.286000000000016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13.9</v>
      </c>
      <c r="L213" s="57">
        <f t="shared" si="33"/>
        <v>23.1</v>
      </c>
      <c r="M213" s="57">
        <f t="shared" si="33"/>
        <v>23.1</v>
      </c>
      <c r="N213" s="57">
        <f t="shared" si="33"/>
        <v>23.1</v>
      </c>
      <c r="O213" s="57">
        <f t="shared" si="33"/>
        <v>23.1</v>
      </c>
      <c r="P213" s="57">
        <f t="shared" si="33"/>
        <v>23.1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0.76</v>
      </c>
      <c r="J214" s="57">
        <f t="shared" si="34"/>
        <v>0.76</v>
      </c>
      <c r="K214" s="57">
        <f t="shared" si="34"/>
        <v>0.76</v>
      </c>
      <c r="L214" s="57">
        <f t="shared" si="34"/>
        <v>12.269999999999998</v>
      </c>
      <c r="M214" s="57">
        <f t="shared" si="34"/>
        <v>12.269999999999998</v>
      </c>
      <c r="N214" s="57">
        <f t="shared" si="34"/>
        <v>12.269999999999998</v>
      </c>
      <c r="O214" s="57">
        <f t="shared" si="34"/>
        <v>12.269999999999998</v>
      </c>
      <c r="P214" s="57">
        <f t="shared" si="34"/>
        <v>13.519999999999998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3.7719999999999994</v>
      </c>
      <c r="M215" s="57">
        <f t="shared" si="35"/>
        <v>13.222999999999999</v>
      </c>
      <c r="N215" s="57">
        <f t="shared" si="35"/>
        <v>18.533999999999999</v>
      </c>
      <c r="O215" s="57">
        <f t="shared" si="35"/>
        <v>18.533999999999999</v>
      </c>
      <c r="P215" s="57">
        <f t="shared" si="35"/>
        <v>18.533999999999999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0.76</v>
      </c>
      <c r="J216" s="57">
        <f t="shared" si="36"/>
        <v>0.76</v>
      </c>
      <c r="K216" s="57">
        <f t="shared" si="36"/>
        <v>14.66</v>
      </c>
      <c r="L216" s="57">
        <f t="shared" si="36"/>
        <v>39.141999999999996</v>
      </c>
      <c r="M216" s="57">
        <f t="shared" si="36"/>
        <v>48.592999999999996</v>
      </c>
      <c r="N216" s="57">
        <f t="shared" si="36"/>
        <v>53.903999999999996</v>
      </c>
      <c r="O216" s="57">
        <f t="shared" si="36"/>
        <v>53.903999999999996</v>
      </c>
      <c r="P216" s="57">
        <f t="shared" si="36"/>
        <v>55.153999999999996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0.76</v>
      </c>
      <c r="J217" s="57">
        <f t="shared" si="37"/>
        <v>0.76</v>
      </c>
      <c r="K217" s="57">
        <f t="shared" si="37"/>
        <v>14.66</v>
      </c>
      <c r="L217" s="57">
        <f t="shared" si="37"/>
        <v>14.66</v>
      </c>
      <c r="M217" s="57">
        <f t="shared" si="37"/>
        <v>14.66</v>
      </c>
      <c r="N217" s="57">
        <f t="shared" si="37"/>
        <v>14.66</v>
      </c>
      <c r="O217" s="57">
        <f t="shared" si="37"/>
        <v>14.66</v>
      </c>
      <c r="P217" s="57">
        <f t="shared" si="37"/>
        <v>14.66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11.48</v>
      </c>
      <c r="P219" s="57">
        <f t="shared" si="39"/>
        <v>11.48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11.48</v>
      </c>
      <c r="P221" s="57">
        <f t="shared" si="41"/>
        <v>11.48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3.28</v>
      </c>
      <c r="N224" s="57">
        <f t="shared" si="43"/>
        <v>3.28</v>
      </c>
      <c r="O224" s="57">
        <f t="shared" si="43"/>
        <v>3.28</v>
      </c>
      <c r="P224" s="57">
        <f t="shared" si="43"/>
        <v>20.970000000000002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16.8</v>
      </c>
      <c r="L225" s="57">
        <f t="shared" si="44"/>
        <v>16.8</v>
      </c>
      <c r="M225" s="57">
        <f t="shared" si="44"/>
        <v>16.8</v>
      </c>
      <c r="N225" s="57">
        <f t="shared" si="44"/>
        <v>48</v>
      </c>
      <c r="O225" s="57">
        <f t="shared" si="44"/>
        <v>48</v>
      </c>
      <c r="P225" s="57">
        <f t="shared" si="44"/>
        <v>48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16.8</v>
      </c>
      <c r="L226" s="57">
        <f t="shared" si="45"/>
        <v>16.8</v>
      </c>
      <c r="M226" s="57">
        <f t="shared" si="45"/>
        <v>20.080000000000002</v>
      </c>
      <c r="N226" s="57">
        <f t="shared" si="45"/>
        <v>51.28</v>
      </c>
      <c r="O226" s="57">
        <f t="shared" si="45"/>
        <v>51.28</v>
      </c>
      <c r="P226" s="57">
        <f t="shared" si="45"/>
        <v>68.97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172" activePane="bottomLeft" state="frozen"/>
      <selection pane="bottomLeft" activeCell="F204" sqref="F204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2.82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5.99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7.35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6.0000000000000001E-3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0.67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3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4.76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1.48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6.26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3.04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0.3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0.13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0.06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1.33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1.8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0.17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0.16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0.06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0.18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1E-3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0.09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0.19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7.0000000000000007E-2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1.32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0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1.77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0.63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1.83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1.75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0.49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0.85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0.89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0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0.26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1.53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0.96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1.1299999999999999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1.91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0.16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0.24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1.1399999999999999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0.05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0.33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0.59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0.46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0.1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0.34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0.09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0.93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0.99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0.69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1.17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0.38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2.2599999999999998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1.37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1.73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4.6500000000000004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0.77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0.66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1.06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0.73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0.04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5.81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8.9700000000000006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1.55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0.03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0.46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0.31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0.33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1.1599999999999999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1.17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0.12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0.87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0.26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0.47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0.42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0.03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0.14000000000000001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0.25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7.0000000000000007E-2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0.16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0.02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1.1599999999999999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0.8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0.52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1.3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1.44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0.11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0.37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0.74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0.64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0.21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0.78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0.18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0.09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0.62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0.05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0.25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0.08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0.86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0.61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0.6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0.15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0.56999999999999995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1.73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0.23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0.19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1.1499999999999999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0.84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0.53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0.18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0.1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0.2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0.01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0.05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1.26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4.3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10.94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17.670000000000002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3.65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47.25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16.8</v>
      </c>
      <c r="L172" s="26"/>
      <c r="M172" s="26"/>
      <c r="N172" s="26"/>
      <c r="O172" s="26"/>
      <c r="P172" s="26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2.82</v>
      </c>
      <c r="H173" s="76">
        <f>SUM(H8:H28,H84:H92)+G173</f>
        <v>16.195999999999998</v>
      </c>
      <c r="I173" s="76">
        <f t="shared" ref="I173:P173" si="3">SUM(I8:I28,I84:I92)+H173</f>
        <v>39.197999999999993</v>
      </c>
      <c r="J173" s="76">
        <f t="shared" si="3"/>
        <v>39.197999999999993</v>
      </c>
      <c r="K173" s="76">
        <f t="shared" si="3"/>
        <v>52.917999999999992</v>
      </c>
      <c r="L173" s="76">
        <f t="shared" si="3"/>
        <v>61.887999999999991</v>
      </c>
      <c r="M173" s="76">
        <f t="shared" si="3"/>
        <v>61.887999999999991</v>
      </c>
      <c r="N173" s="76">
        <f t="shared" si="3"/>
        <v>61.887999999999991</v>
      </c>
      <c r="O173" s="76">
        <f t="shared" si="3"/>
        <v>61.887999999999991</v>
      </c>
      <c r="P173" s="76">
        <f t="shared" si="3"/>
        <v>61.887999999999991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0.70000000000000007</v>
      </c>
      <c r="J174" s="76">
        <f t="shared" si="4"/>
        <v>20.198999999999998</v>
      </c>
      <c r="K174" s="76">
        <f t="shared" si="4"/>
        <v>24.948999999999998</v>
      </c>
      <c r="L174" s="76">
        <f t="shared" si="4"/>
        <v>36.408999999999999</v>
      </c>
      <c r="M174" s="76">
        <f t="shared" si="4"/>
        <v>41.789000000000001</v>
      </c>
      <c r="N174" s="76">
        <f t="shared" si="4"/>
        <v>41.789000000000001</v>
      </c>
      <c r="O174" s="76">
        <f t="shared" si="4"/>
        <v>72.228999999999999</v>
      </c>
      <c r="P174" s="76">
        <f t="shared" si="4"/>
        <v>91.159000000000006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16.8</v>
      </c>
      <c r="L175" s="76">
        <f t="shared" si="5"/>
        <v>20.532</v>
      </c>
      <c r="M175" s="76">
        <f t="shared" si="5"/>
        <v>29.792999999999999</v>
      </c>
      <c r="N175" s="76">
        <f t="shared" si="5"/>
        <v>66.22399999999999</v>
      </c>
      <c r="O175" s="76">
        <f t="shared" si="5"/>
        <v>66.22399999999999</v>
      </c>
      <c r="P175" s="76">
        <f t="shared" si="5"/>
        <v>66.22399999999999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2.82</v>
      </c>
      <c r="H176" s="76">
        <f t="shared" ref="H176:O176" si="6">H175+H174+H173</f>
        <v>16.195999999999998</v>
      </c>
      <c r="I176" s="76">
        <f t="shared" si="6"/>
        <v>39.897999999999996</v>
      </c>
      <c r="J176" s="76">
        <f t="shared" si="6"/>
        <v>59.396999999999991</v>
      </c>
      <c r="K176" s="76">
        <f t="shared" si="6"/>
        <v>94.666999999999987</v>
      </c>
      <c r="L176" s="76">
        <f t="shared" si="6"/>
        <v>118.82899999999999</v>
      </c>
      <c r="M176" s="76">
        <f t="shared" si="6"/>
        <v>133.46999999999997</v>
      </c>
      <c r="N176" s="76">
        <f t="shared" si="6"/>
        <v>169.90099999999998</v>
      </c>
      <c r="O176" s="76">
        <f t="shared" si="6"/>
        <v>200.34099999999995</v>
      </c>
      <c r="P176" s="76">
        <f>P175+P174+P173</f>
        <v>219.27099999999996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2.82</v>
      </c>
      <c r="H177" s="76">
        <f t="shared" ref="H177:P177" si="7">SUM(H8:H76,H84:H91,H109:H121)+G177</f>
        <v>16.195999999999998</v>
      </c>
      <c r="I177" s="76">
        <f t="shared" si="7"/>
        <v>39.898000000000003</v>
      </c>
      <c r="J177" s="76">
        <f t="shared" si="7"/>
        <v>62.106999999999999</v>
      </c>
      <c r="K177" s="76">
        <f t="shared" si="7"/>
        <v>75.826999999999998</v>
      </c>
      <c r="L177" s="76">
        <f t="shared" si="7"/>
        <v>75.826999999999998</v>
      </c>
      <c r="M177" s="76">
        <f t="shared" si="7"/>
        <v>75.826999999999998</v>
      </c>
      <c r="N177" s="76">
        <f t="shared" si="7"/>
        <v>75.826999999999998</v>
      </c>
      <c r="O177" s="76">
        <f t="shared" si="7"/>
        <v>75.826999999999998</v>
      </c>
      <c r="P177" s="76">
        <f t="shared" si="7"/>
        <v>75.826999999999998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2.82</v>
      </c>
      <c r="H178" s="76">
        <f>SUM(H8:H28,H84:H92)+G178</f>
        <v>16.195999999999998</v>
      </c>
      <c r="I178" s="76">
        <f t="shared" ref="I178:P178" si="8">SUM(I8:I28,I84:I92)+H178</f>
        <v>39.197999999999993</v>
      </c>
      <c r="J178" s="76">
        <f t="shared" si="8"/>
        <v>39.197999999999993</v>
      </c>
      <c r="K178" s="76">
        <f t="shared" si="8"/>
        <v>52.917999999999992</v>
      </c>
      <c r="L178" s="76">
        <f t="shared" si="8"/>
        <v>61.887999999999991</v>
      </c>
      <c r="M178" s="76">
        <f t="shared" si="8"/>
        <v>61.887999999999991</v>
      </c>
      <c r="N178" s="76">
        <f t="shared" si="8"/>
        <v>61.887999999999991</v>
      </c>
      <c r="O178" s="76">
        <f t="shared" si="8"/>
        <v>61.887999999999991</v>
      </c>
      <c r="P178" s="76">
        <f t="shared" si="8"/>
        <v>61.887999999999991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0.70000000000000007</v>
      </c>
      <c r="J179" s="76">
        <f t="shared" si="9"/>
        <v>24.078999999999997</v>
      </c>
      <c r="K179" s="76">
        <f t="shared" si="9"/>
        <v>28.828999999999997</v>
      </c>
      <c r="L179" s="76">
        <f t="shared" si="9"/>
        <v>40.288999999999994</v>
      </c>
      <c r="M179" s="76">
        <f t="shared" si="9"/>
        <v>42.018999999999991</v>
      </c>
      <c r="N179" s="76">
        <f t="shared" si="9"/>
        <v>42.018999999999991</v>
      </c>
      <c r="O179" s="76">
        <f t="shared" si="9"/>
        <v>42.018999999999991</v>
      </c>
      <c r="P179" s="76">
        <f t="shared" si="9"/>
        <v>43.278999999999989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3.7319999999999993</v>
      </c>
      <c r="M180" s="76">
        <f t="shared" si="10"/>
        <v>12.992999999999999</v>
      </c>
      <c r="N180" s="76">
        <f t="shared" si="10"/>
        <v>18.223999999999997</v>
      </c>
      <c r="O180" s="76">
        <f t="shared" si="10"/>
        <v>18.223999999999997</v>
      </c>
      <c r="P180" s="76">
        <f t="shared" si="10"/>
        <v>18.223999999999997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2.82</v>
      </c>
      <c r="H181" s="76">
        <f t="shared" ref="H181:P181" si="11">H180+H179+H178</f>
        <v>16.195999999999998</v>
      </c>
      <c r="I181" s="76">
        <f t="shared" si="11"/>
        <v>39.897999999999996</v>
      </c>
      <c r="J181" s="76">
        <f t="shared" si="11"/>
        <v>63.276999999999987</v>
      </c>
      <c r="K181" s="76">
        <f t="shared" si="11"/>
        <v>81.746999999999986</v>
      </c>
      <c r="L181" s="76">
        <f t="shared" si="11"/>
        <v>105.90899999999999</v>
      </c>
      <c r="M181" s="76">
        <f t="shared" si="11"/>
        <v>116.89999999999998</v>
      </c>
      <c r="N181" s="76">
        <f t="shared" si="11"/>
        <v>122.13099999999997</v>
      </c>
      <c r="O181" s="76">
        <f t="shared" si="11"/>
        <v>122.13099999999997</v>
      </c>
      <c r="P181" s="76">
        <f t="shared" si="11"/>
        <v>123.39099999999998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2.82</v>
      </c>
      <c r="H182" s="76">
        <f t="shared" ref="H182:P182" si="12">SUM(H8:H76,H84:H91,H109:H121)+G182</f>
        <v>16.195999999999998</v>
      </c>
      <c r="I182" s="76">
        <f t="shared" si="12"/>
        <v>39.898000000000003</v>
      </c>
      <c r="J182" s="76">
        <f t="shared" si="12"/>
        <v>62.106999999999999</v>
      </c>
      <c r="K182" s="76">
        <f t="shared" si="12"/>
        <v>75.826999999999998</v>
      </c>
      <c r="L182" s="76">
        <f t="shared" si="12"/>
        <v>75.826999999999998</v>
      </c>
      <c r="M182" s="76">
        <f t="shared" si="12"/>
        <v>75.826999999999998</v>
      </c>
      <c r="N182" s="76">
        <f t="shared" si="12"/>
        <v>75.826999999999998</v>
      </c>
      <c r="O182" s="76">
        <f t="shared" si="12"/>
        <v>75.826999999999998</v>
      </c>
      <c r="P182" s="76">
        <f t="shared" si="12"/>
        <v>75.826999999999998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13.72</v>
      </c>
      <c r="L183" s="76">
        <f t="shared" si="13"/>
        <v>22.69</v>
      </c>
      <c r="M183" s="76">
        <f t="shared" si="13"/>
        <v>22.69</v>
      </c>
      <c r="N183" s="76">
        <f t="shared" si="13"/>
        <v>22.69</v>
      </c>
      <c r="O183" s="76">
        <f t="shared" si="13"/>
        <v>22.69</v>
      </c>
      <c r="P183" s="76">
        <f t="shared" si="13"/>
        <v>22.69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0.70000000000000007</v>
      </c>
      <c r="J184" s="76">
        <f t="shared" si="14"/>
        <v>0.70000000000000007</v>
      </c>
      <c r="K184" s="76">
        <f t="shared" si="14"/>
        <v>0.70000000000000007</v>
      </c>
      <c r="L184" s="76">
        <f t="shared" si="14"/>
        <v>12.159999999999998</v>
      </c>
      <c r="M184" s="76">
        <f t="shared" si="14"/>
        <v>12.159999999999998</v>
      </c>
      <c r="N184" s="76">
        <f t="shared" si="14"/>
        <v>12.159999999999998</v>
      </c>
      <c r="O184" s="76">
        <f t="shared" si="14"/>
        <v>12.159999999999998</v>
      </c>
      <c r="P184" s="76">
        <f t="shared" si="14"/>
        <v>13.419999999999998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3.7319999999999993</v>
      </c>
      <c r="M185" s="76">
        <f t="shared" si="15"/>
        <v>12.992999999999999</v>
      </c>
      <c r="N185" s="76">
        <f t="shared" si="15"/>
        <v>18.223999999999997</v>
      </c>
      <c r="O185" s="76">
        <f t="shared" si="15"/>
        <v>18.223999999999997</v>
      </c>
      <c r="P185" s="76">
        <f t="shared" si="15"/>
        <v>18.223999999999997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0.70000000000000007</v>
      </c>
      <c r="J186" s="76">
        <f t="shared" si="16"/>
        <v>0.70000000000000007</v>
      </c>
      <c r="K186" s="76">
        <f t="shared" si="16"/>
        <v>14.42</v>
      </c>
      <c r="L186" s="76">
        <f t="shared" si="16"/>
        <v>38.582000000000001</v>
      </c>
      <c r="M186" s="76">
        <f t="shared" si="16"/>
        <v>47.843000000000004</v>
      </c>
      <c r="N186" s="76">
        <f t="shared" si="16"/>
        <v>53.073999999999998</v>
      </c>
      <c r="O186" s="76">
        <f t="shared" si="16"/>
        <v>53.073999999999998</v>
      </c>
      <c r="P186" s="76">
        <f t="shared" si="16"/>
        <v>54.333999999999996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0.70000000000000007</v>
      </c>
      <c r="J187" s="76">
        <f t="shared" si="17"/>
        <v>0.70000000000000007</v>
      </c>
      <c r="K187" s="76">
        <f t="shared" si="17"/>
        <v>14.42</v>
      </c>
      <c r="L187" s="76">
        <f t="shared" si="17"/>
        <v>14.42</v>
      </c>
      <c r="M187" s="76">
        <f t="shared" si="17"/>
        <v>14.42</v>
      </c>
      <c r="N187" s="76">
        <f t="shared" si="17"/>
        <v>14.42</v>
      </c>
      <c r="O187" s="76">
        <f t="shared" si="17"/>
        <v>14.42</v>
      </c>
      <c r="P187" s="76">
        <f t="shared" si="17"/>
        <v>14.42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10.94</v>
      </c>
      <c r="P189" s="76">
        <f t="shared" si="18"/>
        <v>10.94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10.94</v>
      </c>
      <c r="P191" s="76">
        <f t="shared" si="19"/>
        <v>10.94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0.75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3.65</v>
      </c>
      <c r="N194" s="78">
        <f t="shared" si="20"/>
        <v>3.65</v>
      </c>
      <c r="O194" s="78">
        <f t="shared" si="20"/>
        <v>3.65</v>
      </c>
      <c r="P194" s="78">
        <f t="shared" si="20"/>
        <v>21.32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16.8</v>
      </c>
      <c r="L195" s="78">
        <f t="shared" si="21"/>
        <v>16.8</v>
      </c>
      <c r="M195" s="78">
        <f t="shared" si="21"/>
        <v>16.8</v>
      </c>
      <c r="N195" s="78">
        <f t="shared" si="21"/>
        <v>48</v>
      </c>
      <c r="O195" s="78">
        <f t="shared" si="21"/>
        <v>48</v>
      </c>
      <c r="P195" s="78">
        <f t="shared" si="21"/>
        <v>48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16.8</v>
      </c>
      <c r="L196" s="78">
        <f t="shared" si="22"/>
        <v>16.8</v>
      </c>
      <c r="M196" s="78">
        <f t="shared" si="22"/>
        <v>20.45</v>
      </c>
      <c r="N196" s="78">
        <f t="shared" si="22"/>
        <v>51.65</v>
      </c>
      <c r="O196" s="78">
        <f t="shared" si="22"/>
        <v>51.65</v>
      </c>
      <c r="P196" s="78">
        <f t="shared" si="22"/>
        <v>69.319999999999993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2.82</v>
      </c>
      <c r="H203" s="57">
        <f>H8+H9+H10+H11+H12+H13+H14+H15+H16+H17+H18+H19+H20+H21+H22+H23+H24+H25+H26+H27+H28+H84+H85+H86+H87+H88+H89+H90+H91+H92+G203</f>
        <v>16.195999999999998</v>
      </c>
      <c r="I203" s="57">
        <f t="shared" ref="I203:P203" si="23">I8+I9+I10+I11+I12+I13+I14+I15+I16+I17+I18+I19+I20+I21+I22+I23+I24+I25+I26+I27+I28+I84+I85+I86+I87+I88+I89+I90+I91+I92+H203</f>
        <v>39.197999999999993</v>
      </c>
      <c r="J203" s="57">
        <f t="shared" si="23"/>
        <v>39.197999999999993</v>
      </c>
      <c r="K203" s="57">
        <f t="shared" si="23"/>
        <v>52.917999999999992</v>
      </c>
      <c r="L203" s="57">
        <f t="shared" si="23"/>
        <v>61.887999999999991</v>
      </c>
      <c r="M203" s="57">
        <f t="shared" si="23"/>
        <v>61.887999999999991</v>
      </c>
      <c r="N203" s="57">
        <f t="shared" si="23"/>
        <v>61.887999999999991</v>
      </c>
      <c r="O203" s="57">
        <f t="shared" si="23"/>
        <v>61.887999999999991</v>
      </c>
      <c r="P203" s="57">
        <f t="shared" si="23"/>
        <v>61.887999999999991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0.70000000000000007</v>
      </c>
      <c r="J204" s="57">
        <f t="shared" si="24"/>
        <v>24.078999999999997</v>
      </c>
      <c r="K204" s="57">
        <f t="shared" si="24"/>
        <v>28.828999999999997</v>
      </c>
      <c r="L204" s="57">
        <f t="shared" si="24"/>
        <v>40.288999999999994</v>
      </c>
      <c r="M204" s="57">
        <f t="shared" si="24"/>
        <v>45.668999999999997</v>
      </c>
      <c r="N204" s="57">
        <f t="shared" si="24"/>
        <v>45.668999999999997</v>
      </c>
      <c r="O204" s="57">
        <f t="shared" si="24"/>
        <v>76.108999999999995</v>
      </c>
      <c r="P204" s="57">
        <f t="shared" si="24"/>
        <v>95.039000000000001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16.8</v>
      </c>
      <c r="L205" s="57">
        <f t="shared" si="25"/>
        <v>20.532</v>
      </c>
      <c r="M205" s="57">
        <f t="shared" si="25"/>
        <v>29.792999999999999</v>
      </c>
      <c r="N205" s="57">
        <f t="shared" si="25"/>
        <v>66.22399999999999</v>
      </c>
      <c r="O205" s="57">
        <f t="shared" si="25"/>
        <v>66.22399999999999</v>
      </c>
      <c r="P205" s="57">
        <f t="shared" si="25"/>
        <v>66.22399999999999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2.82</v>
      </c>
      <c r="H206" s="57">
        <f t="shared" ref="H206:P206" si="26">H203+H204+H205</f>
        <v>16.195999999999998</v>
      </c>
      <c r="I206" s="57">
        <f t="shared" si="26"/>
        <v>39.897999999999996</v>
      </c>
      <c r="J206" s="57">
        <f t="shared" si="26"/>
        <v>63.276999999999987</v>
      </c>
      <c r="K206" s="57">
        <f t="shared" si="26"/>
        <v>98.546999999999983</v>
      </c>
      <c r="L206" s="57">
        <f t="shared" si="26"/>
        <v>122.70899999999999</v>
      </c>
      <c r="M206" s="57">
        <f t="shared" si="26"/>
        <v>137.35</v>
      </c>
      <c r="N206" s="57">
        <f t="shared" si="26"/>
        <v>173.78099999999998</v>
      </c>
      <c r="O206" s="57">
        <f t="shared" si="26"/>
        <v>204.22099999999998</v>
      </c>
      <c r="P206" s="57">
        <f t="shared" si="26"/>
        <v>223.15099999999998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2.82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16.195999999999998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39.898000000000003</v>
      </c>
      <c r="J207" s="57">
        <f t="shared" si="27"/>
        <v>62.106999999999999</v>
      </c>
      <c r="K207" s="57">
        <f t="shared" si="27"/>
        <v>75.826999999999998</v>
      </c>
      <c r="L207" s="57">
        <f t="shared" si="27"/>
        <v>75.826999999999998</v>
      </c>
      <c r="M207" s="57">
        <f t="shared" si="27"/>
        <v>75.826999999999998</v>
      </c>
      <c r="N207" s="57">
        <f t="shared" si="27"/>
        <v>75.826999999999998</v>
      </c>
      <c r="O207" s="57">
        <f t="shared" si="27"/>
        <v>75.826999999999998</v>
      </c>
      <c r="P207" s="57">
        <f t="shared" si="27"/>
        <v>75.826999999999998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2.82</v>
      </c>
      <c r="H208" s="57">
        <f>H8+H9+H10+H11+H12+H13+H14+H15+H16+H17+H18+H19+H20+H21+H22+H23+H24+H25+H26+H27+H28+H84+H85+H86+H87+H88+H89+H90+H91+H92+G208</f>
        <v>16.195999999999998</v>
      </c>
      <c r="I208" s="57">
        <f t="shared" ref="I208:P208" si="28">I8+I9+I10+I11+I12+I13+I14+I15+I16+I17+I18+I19+I20+I21+I22+I23+I24+I25+I26+I27+I28+I84+I85+I86+I87+I88+I89+I90+I91+I92+H208</f>
        <v>39.197999999999993</v>
      </c>
      <c r="J208" s="57">
        <f t="shared" si="28"/>
        <v>39.197999999999993</v>
      </c>
      <c r="K208" s="57">
        <f t="shared" si="28"/>
        <v>52.917999999999992</v>
      </c>
      <c r="L208" s="57">
        <f t="shared" si="28"/>
        <v>61.887999999999991</v>
      </c>
      <c r="M208" s="57">
        <f t="shared" si="28"/>
        <v>61.887999999999991</v>
      </c>
      <c r="N208" s="57">
        <f t="shared" si="28"/>
        <v>61.887999999999991</v>
      </c>
      <c r="O208" s="57">
        <f t="shared" si="28"/>
        <v>61.887999999999991</v>
      </c>
      <c r="P208" s="57">
        <f t="shared" si="28"/>
        <v>61.887999999999991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0.70000000000000007</v>
      </c>
      <c r="J209" s="57">
        <f t="shared" si="29"/>
        <v>24.078999999999997</v>
      </c>
      <c r="K209" s="57">
        <f t="shared" si="29"/>
        <v>28.828999999999997</v>
      </c>
      <c r="L209" s="57">
        <f t="shared" si="29"/>
        <v>40.288999999999994</v>
      </c>
      <c r="M209" s="57">
        <f t="shared" si="29"/>
        <v>42.018999999999991</v>
      </c>
      <c r="N209" s="57">
        <f t="shared" si="29"/>
        <v>42.018999999999991</v>
      </c>
      <c r="O209" s="57">
        <f t="shared" si="29"/>
        <v>42.018999999999991</v>
      </c>
      <c r="P209" s="57">
        <f t="shared" si="29"/>
        <v>43.278999999999989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3.7319999999999993</v>
      </c>
      <c r="M210" s="57">
        <f t="shared" si="30"/>
        <v>12.992999999999999</v>
      </c>
      <c r="N210" s="57">
        <f t="shared" si="30"/>
        <v>18.223999999999997</v>
      </c>
      <c r="O210" s="57">
        <f t="shared" si="30"/>
        <v>18.223999999999997</v>
      </c>
      <c r="P210" s="57">
        <f t="shared" si="30"/>
        <v>18.223999999999997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2.82</v>
      </c>
      <c r="H211" s="57">
        <f t="shared" ref="H211:P211" si="31">H208+H209+H210</f>
        <v>16.195999999999998</v>
      </c>
      <c r="I211" s="57">
        <f t="shared" si="31"/>
        <v>39.897999999999996</v>
      </c>
      <c r="J211" s="57">
        <f t="shared" si="31"/>
        <v>63.276999999999987</v>
      </c>
      <c r="K211" s="57">
        <f t="shared" si="31"/>
        <v>81.746999999999986</v>
      </c>
      <c r="L211" s="57">
        <f t="shared" si="31"/>
        <v>105.90899999999999</v>
      </c>
      <c r="M211" s="57">
        <f t="shared" si="31"/>
        <v>116.89999999999998</v>
      </c>
      <c r="N211" s="57">
        <f t="shared" si="31"/>
        <v>122.13099999999997</v>
      </c>
      <c r="O211" s="57">
        <f t="shared" si="31"/>
        <v>122.13099999999997</v>
      </c>
      <c r="P211" s="57">
        <f t="shared" si="31"/>
        <v>123.39099999999996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2.82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16.195999999999998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39.898000000000003</v>
      </c>
      <c r="J212" s="57">
        <f t="shared" si="32"/>
        <v>61.947000000000003</v>
      </c>
      <c r="K212" s="57">
        <f t="shared" si="32"/>
        <v>75.667000000000002</v>
      </c>
      <c r="L212" s="57">
        <f t="shared" si="32"/>
        <v>75.667000000000002</v>
      </c>
      <c r="M212" s="57">
        <f t="shared" si="32"/>
        <v>75.667000000000002</v>
      </c>
      <c r="N212" s="57">
        <f t="shared" si="32"/>
        <v>75.667000000000002</v>
      </c>
      <c r="O212" s="57">
        <f t="shared" si="32"/>
        <v>75.667000000000002</v>
      </c>
      <c r="P212" s="57">
        <f t="shared" si="32"/>
        <v>75.667000000000002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13.72</v>
      </c>
      <c r="L213" s="57">
        <f t="shared" si="33"/>
        <v>22.69</v>
      </c>
      <c r="M213" s="57">
        <f t="shared" si="33"/>
        <v>22.69</v>
      </c>
      <c r="N213" s="57">
        <f t="shared" si="33"/>
        <v>22.69</v>
      </c>
      <c r="O213" s="57">
        <f t="shared" si="33"/>
        <v>22.69</v>
      </c>
      <c r="P213" s="57">
        <f t="shared" si="33"/>
        <v>22.69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0.70000000000000007</v>
      </c>
      <c r="J214" s="57">
        <f t="shared" si="34"/>
        <v>0.70000000000000007</v>
      </c>
      <c r="K214" s="57">
        <f t="shared" si="34"/>
        <v>0.70000000000000007</v>
      </c>
      <c r="L214" s="57">
        <f t="shared" si="34"/>
        <v>12.159999999999998</v>
      </c>
      <c r="M214" s="57">
        <f t="shared" si="34"/>
        <v>12.159999999999998</v>
      </c>
      <c r="N214" s="57">
        <f t="shared" si="34"/>
        <v>12.159999999999998</v>
      </c>
      <c r="O214" s="57">
        <f t="shared" si="34"/>
        <v>12.159999999999998</v>
      </c>
      <c r="P214" s="57">
        <f t="shared" si="34"/>
        <v>13.419999999999998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3.7319999999999993</v>
      </c>
      <c r="M215" s="57">
        <f t="shared" si="35"/>
        <v>12.992999999999999</v>
      </c>
      <c r="N215" s="57">
        <f t="shared" si="35"/>
        <v>18.223999999999997</v>
      </c>
      <c r="O215" s="57">
        <f t="shared" si="35"/>
        <v>18.223999999999997</v>
      </c>
      <c r="P215" s="57">
        <f t="shared" si="35"/>
        <v>18.223999999999997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0.70000000000000007</v>
      </c>
      <c r="J216" s="57">
        <f t="shared" si="36"/>
        <v>0.70000000000000007</v>
      </c>
      <c r="K216" s="57">
        <f t="shared" si="36"/>
        <v>14.42</v>
      </c>
      <c r="L216" s="57">
        <f t="shared" si="36"/>
        <v>38.582000000000001</v>
      </c>
      <c r="M216" s="57">
        <f t="shared" si="36"/>
        <v>47.843000000000004</v>
      </c>
      <c r="N216" s="57">
        <f t="shared" si="36"/>
        <v>53.073999999999998</v>
      </c>
      <c r="O216" s="57">
        <f t="shared" si="36"/>
        <v>53.073999999999998</v>
      </c>
      <c r="P216" s="57">
        <f t="shared" si="36"/>
        <v>54.333999999999996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0.70000000000000007</v>
      </c>
      <c r="J217" s="57">
        <f t="shared" si="37"/>
        <v>0.70000000000000007</v>
      </c>
      <c r="K217" s="57">
        <f t="shared" si="37"/>
        <v>14.42</v>
      </c>
      <c r="L217" s="57">
        <f t="shared" si="37"/>
        <v>14.42</v>
      </c>
      <c r="M217" s="57">
        <f t="shared" si="37"/>
        <v>14.42</v>
      </c>
      <c r="N217" s="57">
        <f t="shared" si="37"/>
        <v>14.42</v>
      </c>
      <c r="O217" s="57">
        <f t="shared" si="37"/>
        <v>14.42</v>
      </c>
      <c r="P217" s="57">
        <f t="shared" si="37"/>
        <v>14.42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10.94</v>
      </c>
      <c r="P219" s="57">
        <f t="shared" si="39"/>
        <v>10.94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10.94</v>
      </c>
      <c r="P221" s="57">
        <f t="shared" si="41"/>
        <v>10.94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3.65</v>
      </c>
      <c r="N224" s="57">
        <f t="shared" si="43"/>
        <v>3.65</v>
      </c>
      <c r="O224" s="57">
        <f t="shared" si="43"/>
        <v>3.65</v>
      </c>
      <c r="P224" s="57">
        <f t="shared" si="43"/>
        <v>21.32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16.8</v>
      </c>
      <c r="L225" s="57">
        <f t="shared" si="44"/>
        <v>16.8</v>
      </c>
      <c r="M225" s="57">
        <f t="shared" si="44"/>
        <v>16.8</v>
      </c>
      <c r="N225" s="57">
        <f t="shared" si="44"/>
        <v>48</v>
      </c>
      <c r="O225" s="57">
        <f t="shared" si="44"/>
        <v>48</v>
      </c>
      <c r="P225" s="57">
        <f t="shared" si="44"/>
        <v>48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16.8</v>
      </c>
      <c r="L226" s="57">
        <f t="shared" si="45"/>
        <v>16.8</v>
      </c>
      <c r="M226" s="57">
        <f t="shared" si="45"/>
        <v>20.45</v>
      </c>
      <c r="N226" s="57">
        <f t="shared" si="45"/>
        <v>51.65</v>
      </c>
      <c r="O226" s="57">
        <f t="shared" si="45"/>
        <v>51.65</v>
      </c>
      <c r="P226" s="57">
        <f t="shared" si="45"/>
        <v>69.319999999999993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172" activePane="bottomLeft" state="frozen"/>
      <selection pane="bottomLeft" activeCell="R233" sqref="R233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2.83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6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8.7100000000000009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5.0000000000000001E-3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0.67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3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4.72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1.59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6.31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3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0.28999999999999998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0.14000000000000001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0.06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1.36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1.8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0.17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0.17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0.06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0.18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0.09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0.19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7.0000000000000007E-2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1.3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0.02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1E-3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1.8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0.62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1.88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1.74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0.47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0.85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0.88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1E-3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0.27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1.5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0.94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1.1499999999999999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2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0.06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0.25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0.9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0.05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0.31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0.45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0.43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0.1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0.36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0.08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0.94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0.46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0.7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0.8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0.28999999999999998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2.0499999999999998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1.34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1.58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4.55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0.76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0.64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1.04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0.73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0.04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5.68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8.85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1.45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0.03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0.5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0.28999999999999998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0.34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1.03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1.0900000000000001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0.12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0.86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0.21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0.51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0.43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0.04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0.16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0.21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7.0000000000000007E-2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0.17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0.03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0.85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0.79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0.47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0.66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1.38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0.11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0.38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0.75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0.62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0.21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0.78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0.17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0.09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0.59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0.05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0.26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0.06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0.89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0.6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0.6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0.15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0.57999999999999996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1.72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0.23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0.19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1.0900000000000001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0.82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0.51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0.19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0.09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0.22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0.01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0.04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1.29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4.3499999999999996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11.3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17.66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3.66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48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16.8</v>
      </c>
      <c r="L172" s="26"/>
      <c r="M172" s="26"/>
      <c r="N172" s="26"/>
      <c r="O172" s="26"/>
      <c r="P172" s="26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2.83</v>
      </c>
      <c r="H173" s="76">
        <f>SUM(H8:H28,H84:H92)+G173</f>
        <v>17.575000000000003</v>
      </c>
      <c r="I173" s="76">
        <f t="shared" ref="I173:P173" si="3">SUM(I8:I28,I84:I92)+H173</f>
        <v>40.686999999999998</v>
      </c>
      <c r="J173" s="76">
        <f t="shared" si="3"/>
        <v>40.686999999999998</v>
      </c>
      <c r="K173" s="76">
        <f t="shared" si="3"/>
        <v>54.126999999999995</v>
      </c>
      <c r="L173" s="76">
        <f t="shared" si="3"/>
        <v>62.976999999999997</v>
      </c>
      <c r="M173" s="76">
        <f t="shared" si="3"/>
        <v>62.976999999999997</v>
      </c>
      <c r="N173" s="76">
        <f t="shared" si="3"/>
        <v>62.976999999999997</v>
      </c>
      <c r="O173" s="76">
        <f t="shared" si="3"/>
        <v>62.976999999999997</v>
      </c>
      <c r="P173" s="76">
        <f t="shared" si="3"/>
        <v>62.976999999999997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0.71000000000000008</v>
      </c>
      <c r="J174" s="76">
        <f t="shared" si="4"/>
        <v>18.938999999999997</v>
      </c>
      <c r="K174" s="76">
        <f t="shared" si="4"/>
        <v>23.358999999999995</v>
      </c>
      <c r="L174" s="76">
        <f t="shared" si="4"/>
        <v>34.578999999999994</v>
      </c>
      <c r="M174" s="76">
        <f t="shared" si="4"/>
        <v>39.818999999999996</v>
      </c>
      <c r="N174" s="76">
        <f t="shared" si="4"/>
        <v>39.818999999999996</v>
      </c>
      <c r="O174" s="76">
        <f t="shared" si="4"/>
        <v>70.619</v>
      </c>
      <c r="P174" s="76">
        <f t="shared" si="4"/>
        <v>89.569000000000003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16.8</v>
      </c>
      <c r="L175" s="76">
        <f t="shared" si="5"/>
        <v>20.542000000000002</v>
      </c>
      <c r="M175" s="76">
        <f t="shared" si="5"/>
        <v>28.703000000000003</v>
      </c>
      <c r="N175" s="76">
        <f t="shared" si="5"/>
        <v>65.033999999999992</v>
      </c>
      <c r="O175" s="76">
        <f t="shared" si="5"/>
        <v>65.033999999999992</v>
      </c>
      <c r="P175" s="76">
        <f t="shared" si="5"/>
        <v>65.033999999999992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2.83</v>
      </c>
      <c r="H176" s="76">
        <f t="shared" ref="H176:O176" si="6">H175+H174+H173</f>
        <v>17.575000000000003</v>
      </c>
      <c r="I176" s="76">
        <f t="shared" si="6"/>
        <v>41.396999999999998</v>
      </c>
      <c r="J176" s="76">
        <f t="shared" si="6"/>
        <v>59.625999999999991</v>
      </c>
      <c r="K176" s="76">
        <f t="shared" si="6"/>
        <v>94.285999999999987</v>
      </c>
      <c r="L176" s="76">
        <f t="shared" si="6"/>
        <v>118.09799999999998</v>
      </c>
      <c r="M176" s="76">
        <f t="shared" si="6"/>
        <v>131.499</v>
      </c>
      <c r="N176" s="76">
        <f t="shared" si="6"/>
        <v>167.82999999999998</v>
      </c>
      <c r="O176" s="76">
        <f t="shared" si="6"/>
        <v>198.63</v>
      </c>
      <c r="P176" s="76">
        <f>P175+P174+P173</f>
        <v>217.58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2.83</v>
      </c>
      <c r="H177" s="76">
        <f t="shared" ref="H177:P177" si="7">SUM(H8:H76,H84:H91,H109:H121)+G177</f>
        <v>17.575000000000003</v>
      </c>
      <c r="I177" s="76">
        <f t="shared" si="7"/>
        <v>41.397000000000006</v>
      </c>
      <c r="J177" s="76">
        <f t="shared" si="7"/>
        <v>62.686999999999998</v>
      </c>
      <c r="K177" s="76">
        <f t="shared" si="7"/>
        <v>76.126999999999995</v>
      </c>
      <c r="L177" s="76">
        <f t="shared" si="7"/>
        <v>76.126999999999995</v>
      </c>
      <c r="M177" s="76">
        <f t="shared" si="7"/>
        <v>76.126999999999995</v>
      </c>
      <c r="N177" s="76">
        <f t="shared" si="7"/>
        <v>76.126999999999995</v>
      </c>
      <c r="O177" s="76">
        <f t="shared" si="7"/>
        <v>76.126999999999995</v>
      </c>
      <c r="P177" s="76">
        <f t="shared" si="7"/>
        <v>76.126999999999995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2.83</v>
      </c>
      <c r="H178" s="76">
        <f>SUM(H8:H28,H84:H92)+G178</f>
        <v>17.575000000000003</v>
      </c>
      <c r="I178" s="76">
        <f t="shared" ref="I178:P178" si="8">SUM(I8:I28,I84:I92)+H178</f>
        <v>40.686999999999998</v>
      </c>
      <c r="J178" s="76">
        <f t="shared" si="8"/>
        <v>40.686999999999998</v>
      </c>
      <c r="K178" s="76">
        <f t="shared" si="8"/>
        <v>54.126999999999995</v>
      </c>
      <c r="L178" s="76">
        <f t="shared" si="8"/>
        <v>62.976999999999997</v>
      </c>
      <c r="M178" s="76">
        <f t="shared" si="8"/>
        <v>62.976999999999997</v>
      </c>
      <c r="N178" s="76">
        <f t="shared" si="8"/>
        <v>62.976999999999997</v>
      </c>
      <c r="O178" s="76">
        <f t="shared" si="8"/>
        <v>62.976999999999997</v>
      </c>
      <c r="P178" s="76">
        <f t="shared" si="8"/>
        <v>62.976999999999997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0.71000000000000008</v>
      </c>
      <c r="J179" s="76">
        <f t="shared" si="9"/>
        <v>22.799999999999997</v>
      </c>
      <c r="K179" s="76">
        <f t="shared" si="9"/>
        <v>27.22</v>
      </c>
      <c r="L179" s="76">
        <f t="shared" si="9"/>
        <v>38.44</v>
      </c>
      <c r="M179" s="76">
        <f t="shared" si="9"/>
        <v>40.019999999999996</v>
      </c>
      <c r="N179" s="76">
        <f t="shared" si="9"/>
        <v>40.019999999999996</v>
      </c>
      <c r="O179" s="76">
        <f t="shared" si="9"/>
        <v>40.019999999999996</v>
      </c>
      <c r="P179" s="76">
        <f t="shared" si="9"/>
        <v>41.309999999999995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3.7419999999999995</v>
      </c>
      <c r="M180" s="76">
        <f t="shared" si="10"/>
        <v>11.902999999999999</v>
      </c>
      <c r="N180" s="76">
        <f t="shared" si="10"/>
        <v>17.033999999999999</v>
      </c>
      <c r="O180" s="76">
        <f t="shared" si="10"/>
        <v>17.033999999999999</v>
      </c>
      <c r="P180" s="76">
        <f t="shared" si="10"/>
        <v>17.033999999999999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2.83</v>
      </c>
      <c r="H181" s="76">
        <f t="shared" ref="H181:P181" si="11">H180+H179+H178</f>
        <v>17.575000000000003</v>
      </c>
      <c r="I181" s="76">
        <f t="shared" si="11"/>
        <v>41.396999999999998</v>
      </c>
      <c r="J181" s="76">
        <f t="shared" si="11"/>
        <v>63.486999999999995</v>
      </c>
      <c r="K181" s="76">
        <f t="shared" si="11"/>
        <v>81.346999999999994</v>
      </c>
      <c r="L181" s="76">
        <f t="shared" si="11"/>
        <v>105.15899999999999</v>
      </c>
      <c r="M181" s="76">
        <f t="shared" si="11"/>
        <v>114.89999999999999</v>
      </c>
      <c r="N181" s="76">
        <f t="shared" si="11"/>
        <v>120.03099999999999</v>
      </c>
      <c r="O181" s="76">
        <f t="shared" si="11"/>
        <v>120.03099999999999</v>
      </c>
      <c r="P181" s="76">
        <f t="shared" si="11"/>
        <v>121.321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2.83</v>
      </c>
      <c r="H182" s="76">
        <f t="shared" ref="H182:P182" si="12">SUM(H8:H76,H84:H91,H109:H121)+G182</f>
        <v>17.575000000000003</v>
      </c>
      <c r="I182" s="76">
        <f t="shared" si="12"/>
        <v>41.397000000000006</v>
      </c>
      <c r="J182" s="76">
        <f t="shared" si="12"/>
        <v>62.686999999999998</v>
      </c>
      <c r="K182" s="76">
        <f t="shared" si="12"/>
        <v>76.126999999999995</v>
      </c>
      <c r="L182" s="76">
        <f t="shared" si="12"/>
        <v>76.126999999999995</v>
      </c>
      <c r="M182" s="76">
        <f t="shared" si="12"/>
        <v>76.126999999999995</v>
      </c>
      <c r="N182" s="76">
        <f t="shared" si="12"/>
        <v>76.126999999999995</v>
      </c>
      <c r="O182" s="76">
        <f t="shared" si="12"/>
        <v>76.126999999999995</v>
      </c>
      <c r="P182" s="76">
        <f t="shared" si="12"/>
        <v>76.126999999999995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13.439999999999998</v>
      </c>
      <c r="L183" s="76">
        <f t="shared" si="13"/>
        <v>22.29</v>
      </c>
      <c r="M183" s="76">
        <f t="shared" si="13"/>
        <v>22.29</v>
      </c>
      <c r="N183" s="76">
        <f t="shared" si="13"/>
        <v>22.29</v>
      </c>
      <c r="O183" s="76">
        <f t="shared" si="13"/>
        <v>22.29</v>
      </c>
      <c r="P183" s="76">
        <f t="shared" si="13"/>
        <v>22.29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0.71000000000000008</v>
      </c>
      <c r="J184" s="76">
        <f t="shared" si="14"/>
        <v>0.71000000000000008</v>
      </c>
      <c r="K184" s="76">
        <f t="shared" si="14"/>
        <v>0.71000000000000008</v>
      </c>
      <c r="L184" s="76">
        <f t="shared" si="14"/>
        <v>11.93</v>
      </c>
      <c r="M184" s="76">
        <f t="shared" si="14"/>
        <v>11.93</v>
      </c>
      <c r="N184" s="76">
        <f t="shared" si="14"/>
        <v>11.93</v>
      </c>
      <c r="O184" s="76">
        <f t="shared" si="14"/>
        <v>11.93</v>
      </c>
      <c r="P184" s="76">
        <f t="shared" si="14"/>
        <v>13.219999999999999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3.7419999999999995</v>
      </c>
      <c r="M185" s="76">
        <f t="shared" si="15"/>
        <v>11.902999999999999</v>
      </c>
      <c r="N185" s="76">
        <f t="shared" si="15"/>
        <v>17.033999999999999</v>
      </c>
      <c r="O185" s="76">
        <f t="shared" si="15"/>
        <v>17.033999999999999</v>
      </c>
      <c r="P185" s="76">
        <f t="shared" si="15"/>
        <v>17.033999999999999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0.71000000000000008</v>
      </c>
      <c r="J186" s="76">
        <f t="shared" si="16"/>
        <v>0.71000000000000008</v>
      </c>
      <c r="K186" s="76">
        <f t="shared" si="16"/>
        <v>14.149999999999999</v>
      </c>
      <c r="L186" s="76">
        <f t="shared" si="16"/>
        <v>37.961999999999996</v>
      </c>
      <c r="M186" s="76">
        <f t="shared" si="16"/>
        <v>46.122999999999998</v>
      </c>
      <c r="N186" s="76">
        <f t="shared" si="16"/>
        <v>51.253999999999998</v>
      </c>
      <c r="O186" s="76">
        <f t="shared" si="16"/>
        <v>51.253999999999998</v>
      </c>
      <c r="P186" s="76">
        <f t="shared" si="16"/>
        <v>52.543999999999997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0.71000000000000008</v>
      </c>
      <c r="J187" s="76">
        <f t="shared" si="17"/>
        <v>0.71000000000000008</v>
      </c>
      <c r="K187" s="76">
        <f t="shared" si="17"/>
        <v>14.149999999999999</v>
      </c>
      <c r="L187" s="76">
        <f t="shared" si="17"/>
        <v>14.149999999999999</v>
      </c>
      <c r="M187" s="76">
        <f t="shared" si="17"/>
        <v>14.149999999999999</v>
      </c>
      <c r="N187" s="76">
        <f t="shared" si="17"/>
        <v>14.149999999999999</v>
      </c>
      <c r="O187" s="76">
        <f t="shared" si="17"/>
        <v>14.149999999999999</v>
      </c>
      <c r="P187" s="76">
        <f t="shared" si="17"/>
        <v>14.149999999999999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11.3</v>
      </c>
      <c r="P189" s="76">
        <f t="shared" si="18"/>
        <v>11.3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11.3</v>
      </c>
      <c r="P191" s="76">
        <f t="shared" si="19"/>
        <v>11.3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.5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3.66</v>
      </c>
      <c r="N194" s="78">
        <f t="shared" si="20"/>
        <v>3.66</v>
      </c>
      <c r="O194" s="78">
        <f t="shared" si="20"/>
        <v>3.66</v>
      </c>
      <c r="P194" s="78">
        <f t="shared" si="20"/>
        <v>21.32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16.8</v>
      </c>
      <c r="L195" s="78">
        <f t="shared" si="21"/>
        <v>16.8</v>
      </c>
      <c r="M195" s="78">
        <f t="shared" si="21"/>
        <v>16.8</v>
      </c>
      <c r="N195" s="78">
        <f t="shared" si="21"/>
        <v>48</v>
      </c>
      <c r="O195" s="78">
        <f t="shared" si="21"/>
        <v>48</v>
      </c>
      <c r="P195" s="78">
        <f t="shared" si="21"/>
        <v>48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16.8</v>
      </c>
      <c r="L196" s="78">
        <f t="shared" si="22"/>
        <v>16.8</v>
      </c>
      <c r="M196" s="78">
        <f t="shared" si="22"/>
        <v>20.46</v>
      </c>
      <c r="N196" s="78">
        <f t="shared" si="22"/>
        <v>51.66</v>
      </c>
      <c r="O196" s="78">
        <f t="shared" si="22"/>
        <v>51.66</v>
      </c>
      <c r="P196" s="78">
        <f t="shared" si="22"/>
        <v>69.319999999999993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2.83</v>
      </c>
      <c r="H203" s="57">
        <f>H8+H9+H10+H11+H12+H13+H14+H15+H16+H17+H18+H19+H20+H21+H22+H23+H24+H25+H26+H27+H28+H84+H85+H86+H87+H88+H89+H90+H91+H92+G203</f>
        <v>17.575000000000003</v>
      </c>
      <c r="I203" s="57">
        <f t="shared" ref="I203:P203" si="23">I8+I9+I10+I11+I12+I13+I14+I15+I16+I17+I18+I19+I20+I21+I22+I23+I24+I25+I26+I27+I28+I84+I85+I86+I87+I88+I89+I90+I91+I92+H203</f>
        <v>40.686999999999998</v>
      </c>
      <c r="J203" s="57">
        <f t="shared" si="23"/>
        <v>40.686999999999998</v>
      </c>
      <c r="K203" s="57">
        <f t="shared" si="23"/>
        <v>54.126999999999995</v>
      </c>
      <c r="L203" s="57">
        <f t="shared" si="23"/>
        <v>62.976999999999997</v>
      </c>
      <c r="M203" s="57">
        <f t="shared" si="23"/>
        <v>62.976999999999997</v>
      </c>
      <c r="N203" s="57">
        <f t="shared" si="23"/>
        <v>62.976999999999997</v>
      </c>
      <c r="O203" s="57">
        <f t="shared" si="23"/>
        <v>62.976999999999997</v>
      </c>
      <c r="P203" s="57">
        <f t="shared" si="23"/>
        <v>62.976999999999997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0.71000000000000008</v>
      </c>
      <c r="J204" s="57">
        <f t="shared" si="24"/>
        <v>22.799999999999997</v>
      </c>
      <c r="K204" s="57">
        <f t="shared" si="24"/>
        <v>27.22</v>
      </c>
      <c r="L204" s="57">
        <f t="shared" si="24"/>
        <v>38.44</v>
      </c>
      <c r="M204" s="57">
        <f t="shared" si="24"/>
        <v>43.68</v>
      </c>
      <c r="N204" s="57">
        <f t="shared" si="24"/>
        <v>43.68</v>
      </c>
      <c r="O204" s="57">
        <f t="shared" si="24"/>
        <v>74.48</v>
      </c>
      <c r="P204" s="57">
        <f t="shared" si="24"/>
        <v>93.43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16.8</v>
      </c>
      <c r="L205" s="57">
        <f t="shared" si="25"/>
        <v>20.542000000000002</v>
      </c>
      <c r="M205" s="57">
        <f t="shared" si="25"/>
        <v>28.703000000000003</v>
      </c>
      <c r="N205" s="57">
        <f t="shared" si="25"/>
        <v>65.034000000000006</v>
      </c>
      <c r="O205" s="57">
        <f t="shared" si="25"/>
        <v>65.034000000000006</v>
      </c>
      <c r="P205" s="57">
        <f t="shared" si="25"/>
        <v>65.034000000000006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2.83</v>
      </c>
      <c r="H206" s="57">
        <f t="shared" ref="H206:P206" si="26">H203+H204+H205</f>
        <v>17.575000000000003</v>
      </c>
      <c r="I206" s="57">
        <f t="shared" si="26"/>
        <v>41.396999999999998</v>
      </c>
      <c r="J206" s="57">
        <f t="shared" si="26"/>
        <v>63.486999999999995</v>
      </c>
      <c r="K206" s="57">
        <f t="shared" si="26"/>
        <v>98.146999999999991</v>
      </c>
      <c r="L206" s="57">
        <f t="shared" si="26"/>
        <v>121.959</v>
      </c>
      <c r="M206" s="57">
        <f t="shared" si="26"/>
        <v>135.36000000000001</v>
      </c>
      <c r="N206" s="57">
        <f t="shared" si="26"/>
        <v>171.691</v>
      </c>
      <c r="O206" s="57">
        <f t="shared" si="26"/>
        <v>202.49099999999999</v>
      </c>
      <c r="P206" s="57">
        <f t="shared" si="26"/>
        <v>221.44100000000003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2.83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17.575000000000003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41.397000000000006</v>
      </c>
      <c r="J207" s="57">
        <f t="shared" si="27"/>
        <v>62.686999999999998</v>
      </c>
      <c r="K207" s="57">
        <f t="shared" si="27"/>
        <v>76.126999999999995</v>
      </c>
      <c r="L207" s="57">
        <f t="shared" si="27"/>
        <v>76.126999999999995</v>
      </c>
      <c r="M207" s="57">
        <f t="shared" si="27"/>
        <v>76.126999999999995</v>
      </c>
      <c r="N207" s="57">
        <f t="shared" si="27"/>
        <v>76.126999999999995</v>
      </c>
      <c r="O207" s="57">
        <f t="shared" si="27"/>
        <v>76.126999999999995</v>
      </c>
      <c r="P207" s="57">
        <f t="shared" si="27"/>
        <v>76.126999999999995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2.83</v>
      </c>
      <c r="H208" s="57">
        <f>H8+H9+H10+H11+H12+H13+H14+H15+H16+H17+H18+H19+H20+H21+H22+H23+H24+H25+H26+H27+H28+H84+H85+H86+H87+H88+H89+H90+H91+H92+G208</f>
        <v>17.575000000000003</v>
      </c>
      <c r="I208" s="57">
        <f t="shared" ref="I208:P208" si="28">I8+I9+I10+I11+I12+I13+I14+I15+I16+I17+I18+I19+I20+I21+I22+I23+I24+I25+I26+I27+I28+I84+I85+I86+I87+I88+I89+I90+I91+I92+H208</f>
        <v>40.686999999999998</v>
      </c>
      <c r="J208" s="57">
        <f t="shared" si="28"/>
        <v>40.686999999999998</v>
      </c>
      <c r="K208" s="57">
        <f t="shared" si="28"/>
        <v>54.126999999999995</v>
      </c>
      <c r="L208" s="57">
        <f t="shared" si="28"/>
        <v>62.976999999999997</v>
      </c>
      <c r="M208" s="57">
        <f t="shared" si="28"/>
        <v>62.976999999999997</v>
      </c>
      <c r="N208" s="57">
        <f t="shared" si="28"/>
        <v>62.976999999999997</v>
      </c>
      <c r="O208" s="57">
        <f t="shared" si="28"/>
        <v>62.976999999999997</v>
      </c>
      <c r="P208" s="57">
        <f t="shared" si="28"/>
        <v>62.976999999999997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0.71000000000000008</v>
      </c>
      <c r="J209" s="57">
        <f t="shared" si="29"/>
        <v>22.799999999999997</v>
      </c>
      <c r="K209" s="57">
        <f t="shared" si="29"/>
        <v>27.22</v>
      </c>
      <c r="L209" s="57">
        <f t="shared" si="29"/>
        <v>38.44</v>
      </c>
      <c r="M209" s="57">
        <f t="shared" si="29"/>
        <v>40.019999999999996</v>
      </c>
      <c r="N209" s="57">
        <f t="shared" si="29"/>
        <v>40.019999999999996</v>
      </c>
      <c r="O209" s="57">
        <f t="shared" si="29"/>
        <v>40.019999999999996</v>
      </c>
      <c r="P209" s="57">
        <f t="shared" si="29"/>
        <v>41.309999999999995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3.7419999999999995</v>
      </c>
      <c r="M210" s="57">
        <f t="shared" si="30"/>
        <v>11.902999999999999</v>
      </c>
      <c r="N210" s="57">
        <f t="shared" si="30"/>
        <v>17.033999999999999</v>
      </c>
      <c r="O210" s="57">
        <f t="shared" si="30"/>
        <v>17.033999999999999</v>
      </c>
      <c r="P210" s="57">
        <f t="shared" si="30"/>
        <v>17.033999999999999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2.83</v>
      </c>
      <c r="H211" s="57">
        <f t="shared" ref="H211:P211" si="31">H208+H209+H210</f>
        <v>17.575000000000003</v>
      </c>
      <c r="I211" s="57">
        <f t="shared" si="31"/>
        <v>41.396999999999998</v>
      </c>
      <c r="J211" s="57">
        <f t="shared" si="31"/>
        <v>63.486999999999995</v>
      </c>
      <c r="K211" s="57">
        <f t="shared" si="31"/>
        <v>81.346999999999994</v>
      </c>
      <c r="L211" s="57">
        <f t="shared" si="31"/>
        <v>105.15900000000001</v>
      </c>
      <c r="M211" s="57">
        <f t="shared" si="31"/>
        <v>114.89999999999998</v>
      </c>
      <c r="N211" s="57">
        <f t="shared" si="31"/>
        <v>120.03099999999998</v>
      </c>
      <c r="O211" s="57">
        <f t="shared" si="31"/>
        <v>120.03099999999998</v>
      </c>
      <c r="P211" s="57">
        <f t="shared" si="31"/>
        <v>121.321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2.83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17.575000000000003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41.397000000000006</v>
      </c>
      <c r="J212" s="57">
        <f t="shared" si="32"/>
        <v>62.517000000000003</v>
      </c>
      <c r="K212" s="57">
        <f t="shared" si="32"/>
        <v>75.956999999999994</v>
      </c>
      <c r="L212" s="57">
        <f t="shared" si="32"/>
        <v>75.956999999999994</v>
      </c>
      <c r="M212" s="57">
        <f t="shared" si="32"/>
        <v>75.956999999999994</v>
      </c>
      <c r="N212" s="57">
        <f t="shared" si="32"/>
        <v>75.956999999999994</v>
      </c>
      <c r="O212" s="57">
        <f t="shared" si="32"/>
        <v>75.956999999999994</v>
      </c>
      <c r="P212" s="57">
        <f t="shared" si="32"/>
        <v>75.956999999999994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13.439999999999998</v>
      </c>
      <c r="L213" s="57">
        <f t="shared" si="33"/>
        <v>22.29</v>
      </c>
      <c r="M213" s="57">
        <f t="shared" si="33"/>
        <v>22.29</v>
      </c>
      <c r="N213" s="57">
        <f t="shared" si="33"/>
        <v>22.29</v>
      </c>
      <c r="O213" s="57">
        <f t="shared" si="33"/>
        <v>22.29</v>
      </c>
      <c r="P213" s="57">
        <f t="shared" si="33"/>
        <v>22.29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0.71000000000000008</v>
      </c>
      <c r="J214" s="57">
        <f t="shared" si="34"/>
        <v>0.71000000000000008</v>
      </c>
      <c r="K214" s="57">
        <f t="shared" si="34"/>
        <v>0.71000000000000008</v>
      </c>
      <c r="L214" s="57">
        <f t="shared" si="34"/>
        <v>11.93</v>
      </c>
      <c r="M214" s="57">
        <f t="shared" si="34"/>
        <v>11.93</v>
      </c>
      <c r="N214" s="57">
        <f t="shared" si="34"/>
        <v>11.93</v>
      </c>
      <c r="O214" s="57">
        <f t="shared" si="34"/>
        <v>11.93</v>
      </c>
      <c r="P214" s="57">
        <f t="shared" si="34"/>
        <v>13.219999999999999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3.7419999999999995</v>
      </c>
      <c r="M215" s="57">
        <f t="shared" si="35"/>
        <v>11.902999999999999</v>
      </c>
      <c r="N215" s="57">
        <f t="shared" si="35"/>
        <v>17.033999999999999</v>
      </c>
      <c r="O215" s="57">
        <f t="shared" si="35"/>
        <v>17.033999999999999</v>
      </c>
      <c r="P215" s="57">
        <f t="shared" si="35"/>
        <v>17.033999999999999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0.71000000000000008</v>
      </c>
      <c r="J216" s="57">
        <f t="shared" si="36"/>
        <v>0.71000000000000008</v>
      </c>
      <c r="K216" s="57">
        <f t="shared" si="36"/>
        <v>14.149999999999999</v>
      </c>
      <c r="L216" s="57">
        <f t="shared" si="36"/>
        <v>37.961999999999996</v>
      </c>
      <c r="M216" s="57">
        <f t="shared" si="36"/>
        <v>46.122999999999998</v>
      </c>
      <c r="N216" s="57">
        <f t="shared" si="36"/>
        <v>51.253999999999998</v>
      </c>
      <c r="O216" s="57">
        <f t="shared" si="36"/>
        <v>51.253999999999998</v>
      </c>
      <c r="P216" s="57">
        <f t="shared" si="36"/>
        <v>52.543999999999997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0.71000000000000008</v>
      </c>
      <c r="J217" s="57">
        <f t="shared" si="37"/>
        <v>0.71000000000000008</v>
      </c>
      <c r="K217" s="57">
        <f t="shared" si="37"/>
        <v>14.149999999999999</v>
      </c>
      <c r="L217" s="57">
        <f t="shared" si="37"/>
        <v>14.149999999999999</v>
      </c>
      <c r="M217" s="57">
        <f t="shared" si="37"/>
        <v>14.149999999999999</v>
      </c>
      <c r="N217" s="57">
        <f t="shared" si="37"/>
        <v>14.149999999999999</v>
      </c>
      <c r="O217" s="57">
        <f t="shared" si="37"/>
        <v>14.149999999999999</v>
      </c>
      <c r="P217" s="57">
        <f t="shared" si="37"/>
        <v>14.149999999999999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11.3</v>
      </c>
      <c r="P219" s="57">
        <f t="shared" si="39"/>
        <v>11.3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11.3</v>
      </c>
      <c r="P221" s="57">
        <f t="shared" si="41"/>
        <v>11.3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3.66</v>
      </c>
      <c r="N224" s="57">
        <f t="shared" si="43"/>
        <v>3.66</v>
      </c>
      <c r="O224" s="57">
        <f t="shared" si="43"/>
        <v>3.66</v>
      </c>
      <c r="P224" s="57">
        <f t="shared" si="43"/>
        <v>21.32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16.8</v>
      </c>
      <c r="L225" s="57">
        <f t="shared" si="44"/>
        <v>16.8</v>
      </c>
      <c r="M225" s="57">
        <f t="shared" si="44"/>
        <v>16.8</v>
      </c>
      <c r="N225" s="57">
        <f t="shared" si="44"/>
        <v>48</v>
      </c>
      <c r="O225" s="57">
        <f t="shared" si="44"/>
        <v>48</v>
      </c>
      <c r="P225" s="57">
        <f t="shared" si="44"/>
        <v>48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16.8</v>
      </c>
      <c r="L226" s="57">
        <f t="shared" si="45"/>
        <v>16.8</v>
      </c>
      <c r="M226" s="57">
        <f t="shared" si="45"/>
        <v>20.46</v>
      </c>
      <c r="N226" s="57">
        <f t="shared" si="45"/>
        <v>51.66</v>
      </c>
      <c r="O226" s="57">
        <f t="shared" si="45"/>
        <v>51.66</v>
      </c>
      <c r="P226" s="57">
        <f t="shared" si="45"/>
        <v>69.319999999999993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206" activePane="bottomLeft" state="frozen"/>
      <selection pane="bottomLeft" activeCell="F204" sqref="F204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2.79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6.07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8.7200000000000006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6.0000000000000001E-3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0.63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3.02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4.57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1.65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6.29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3.03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0.28000000000000003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0.16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0.06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1.39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1.82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0.14000000000000001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0.19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7.0000000000000007E-2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0.18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0.09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0.19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7.0000000000000007E-2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1.28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0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1.8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0.61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1.94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1.77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0.47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0.87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0.92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0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0.27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1.5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0.95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1.1599999999999999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1.88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0.11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0.22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0.83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0.06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0.28000000000000003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0.38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0.41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0.11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0.36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7.0000000000000007E-2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0.99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1E-3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0.74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1.18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0.25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2.1800000000000002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1.38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1.79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4.55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0.78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0.64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1.05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0.69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0.04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5.5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8.86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1.19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0.03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0.47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0.27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0.32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0.93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1.1399999999999999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0.12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0.85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0.14000000000000001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0.41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0.39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0.05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0.16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0.2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7.0000000000000007E-2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0.17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0.03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1.17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0.92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0.46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1.08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1.34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0.11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0.38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0.73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0.63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0.19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0.77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0.16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0.08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0.56999999999999995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0.04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0.27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0.05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0.92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0.62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0.6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0.14000000000000001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0.57999999999999996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1.76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0.21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0.17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1.0900000000000001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0.81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0.49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0.18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7.0000000000000007E-2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0.19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0.06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0.05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1.33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4.5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11.4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17.68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3.22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54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16.8</v>
      </c>
      <c r="L172" s="26"/>
      <c r="M172" s="26"/>
      <c r="N172" s="26"/>
      <c r="O172" s="26"/>
      <c r="P172" s="26"/>
    </row>
    <row r="173" spans="1:16" s="6" customFormat="1" ht="0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2.79</v>
      </c>
      <c r="H173" s="76">
        <f>SUM(H8:H28,H84:H92)+G173</f>
        <v>17.616</v>
      </c>
      <c r="I173" s="76">
        <f t="shared" ref="I173:P173" si="3">SUM(I8:I28,I84:I92)+H173</f>
        <v>40.658000000000001</v>
      </c>
      <c r="J173" s="76">
        <f t="shared" si="3"/>
        <v>40.658000000000001</v>
      </c>
      <c r="K173" s="76">
        <f t="shared" si="3"/>
        <v>53.908000000000001</v>
      </c>
      <c r="L173" s="76">
        <f t="shared" si="3"/>
        <v>62.768000000000001</v>
      </c>
      <c r="M173" s="76">
        <f t="shared" si="3"/>
        <v>62.768000000000001</v>
      </c>
      <c r="N173" s="76">
        <f t="shared" si="3"/>
        <v>62.768000000000001</v>
      </c>
      <c r="O173" s="76">
        <f t="shared" si="3"/>
        <v>62.768000000000001</v>
      </c>
      <c r="P173" s="76">
        <f t="shared" si="3"/>
        <v>62.768000000000001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0.71000000000000008</v>
      </c>
      <c r="J174" s="76">
        <f t="shared" si="4"/>
        <v>18.809000000000005</v>
      </c>
      <c r="K174" s="76">
        <f t="shared" si="4"/>
        <v>23.359000000000005</v>
      </c>
      <c r="L174" s="76">
        <f t="shared" si="4"/>
        <v>34.129000000000005</v>
      </c>
      <c r="M174" s="76">
        <f t="shared" si="4"/>
        <v>39.139000000000003</v>
      </c>
      <c r="N174" s="76">
        <f t="shared" si="4"/>
        <v>39.139000000000003</v>
      </c>
      <c r="O174" s="76">
        <f t="shared" si="4"/>
        <v>70.039000000000001</v>
      </c>
      <c r="P174" s="76">
        <f t="shared" si="4"/>
        <v>89.049000000000007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16.8</v>
      </c>
      <c r="L175" s="76">
        <f t="shared" si="5"/>
        <v>20.571999999999999</v>
      </c>
      <c r="M175" s="76">
        <f t="shared" si="5"/>
        <v>29.472999999999999</v>
      </c>
      <c r="N175" s="76">
        <f t="shared" si="5"/>
        <v>65.774000000000001</v>
      </c>
      <c r="O175" s="76">
        <f t="shared" si="5"/>
        <v>65.774000000000001</v>
      </c>
      <c r="P175" s="76">
        <f t="shared" si="5"/>
        <v>65.774000000000001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2.79</v>
      </c>
      <c r="H176" s="76">
        <f t="shared" ref="H176:O176" si="6">H175+H174+H173</f>
        <v>17.616</v>
      </c>
      <c r="I176" s="76">
        <f t="shared" si="6"/>
        <v>41.368000000000002</v>
      </c>
      <c r="J176" s="76">
        <f t="shared" si="6"/>
        <v>59.467000000000006</v>
      </c>
      <c r="K176" s="76">
        <f t="shared" si="6"/>
        <v>94.067000000000007</v>
      </c>
      <c r="L176" s="76">
        <f t="shared" si="6"/>
        <v>117.46900000000001</v>
      </c>
      <c r="M176" s="76">
        <f t="shared" si="6"/>
        <v>131.38</v>
      </c>
      <c r="N176" s="76">
        <f t="shared" si="6"/>
        <v>167.68100000000001</v>
      </c>
      <c r="O176" s="76">
        <f t="shared" si="6"/>
        <v>198.58099999999999</v>
      </c>
      <c r="P176" s="76">
        <f>P175+P174+P173</f>
        <v>217.59100000000001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2.79</v>
      </c>
      <c r="H177" s="76">
        <f t="shared" ref="H177:P177" si="7">SUM(H8:H76,H84:H91,H109:H121)+G177</f>
        <v>17.616</v>
      </c>
      <c r="I177" s="76">
        <f t="shared" si="7"/>
        <v>41.368000000000009</v>
      </c>
      <c r="J177" s="76">
        <f t="shared" si="7"/>
        <v>62.167000000000002</v>
      </c>
      <c r="K177" s="76">
        <f t="shared" si="7"/>
        <v>75.417000000000002</v>
      </c>
      <c r="L177" s="76">
        <f t="shared" si="7"/>
        <v>75.417000000000002</v>
      </c>
      <c r="M177" s="76">
        <f t="shared" si="7"/>
        <v>75.417000000000002</v>
      </c>
      <c r="N177" s="76">
        <f t="shared" si="7"/>
        <v>75.417000000000002</v>
      </c>
      <c r="O177" s="76">
        <f t="shared" si="7"/>
        <v>75.417000000000002</v>
      </c>
      <c r="P177" s="76">
        <f t="shared" si="7"/>
        <v>75.417000000000002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2.79</v>
      </c>
      <c r="H178" s="76">
        <f>SUM(H8:H28,H84:H92)+G178</f>
        <v>17.616</v>
      </c>
      <c r="I178" s="76">
        <f t="shared" ref="I178:P178" si="8">SUM(I8:I28,I84:I92)+H178</f>
        <v>40.658000000000001</v>
      </c>
      <c r="J178" s="76">
        <f t="shared" si="8"/>
        <v>40.658000000000001</v>
      </c>
      <c r="K178" s="76">
        <f t="shared" si="8"/>
        <v>53.908000000000001</v>
      </c>
      <c r="L178" s="76">
        <f t="shared" si="8"/>
        <v>62.768000000000001</v>
      </c>
      <c r="M178" s="76">
        <f t="shared" si="8"/>
        <v>62.768000000000001</v>
      </c>
      <c r="N178" s="76">
        <f t="shared" si="8"/>
        <v>62.768000000000001</v>
      </c>
      <c r="O178" s="76">
        <f t="shared" si="8"/>
        <v>62.768000000000001</v>
      </c>
      <c r="P178" s="76">
        <f t="shared" si="8"/>
        <v>62.768000000000001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0.71000000000000008</v>
      </c>
      <c r="J179" s="76">
        <f t="shared" si="9"/>
        <v>22.688999999999993</v>
      </c>
      <c r="K179" s="76">
        <f t="shared" si="9"/>
        <v>27.238999999999994</v>
      </c>
      <c r="L179" s="76">
        <f t="shared" si="9"/>
        <v>38.008999999999993</v>
      </c>
      <c r="M179" s="76">
        <f t="shared" si="9"/>
        <v>39.798999999999992</v>
      </c>
      <c r="N179" s="76">
        <f t="shared" si="9"/>
        <v>39.798999999999992</v>
      </c>
      <c r="O179" s="76">
        <f t="shared" si="9"/>
        <v>39.798999999999992</v>
      </c>
      <c r="P179" s="76">
        <f t="shared" si="9"/>
        <v>41.128999999999991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3.7719999999999998</v>
      </c>
      <c r="M180" s="76">
        <f t="shared" si="10"/>
        <v>12.672999999999998</v>
      </c>
      <c r="N180" s="76">
        <f t="shared" si="10"/>
        <v>17.774000000000001</v>
      </c>
      <c r="O180" s="76">
        <f t="shared" si="10"/>
        <v>17.774000000000001</v>
      </c>
      <c r="P180" s="76">
        <f t="shared" si="10"/>
        <v>17.774000000000001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2.79</v>
      </c>
      <c r="H181" s="76">
        <f t="shared" ref="H181:P181" si="11">H180+H179+H178</f>
        <v>17.616</v>
      </c>
      <c r="I181" s="76">
        <f t="shared" si="11"/>
        <v>41.368000000000002</v>
      </c>
      <c r="J181" s="76">
        <f t="shared" si="11"/>
        <v>63.346999999999994</v>
      </c>
      <c r="K181" s="76">
        <f t="shared" si="11"/>
        <v>81.146999999999991</v>
      </c>
      <c r="L181" s="76">
        <f t="shared" si="11"/>
        <v>104.54899999999999</v>
      </c>
      <c r="M181" s="76">
        <f t="shared" si="11"/>
        <v>115.24</v>
      </c>
      <c r="N181" s="76">
        <f t="shared" si="11"/>
        <v>120.34099999999999</v>
      </c>
      <c r="O181" s="76">
        <f t="shared" si="11"/>
        <v>120.34099999999999</v>
      </c>
      <c r="P181" s="76">
        <f t="shared" si="11"/>
        <v>121.67099999999999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2.79</v>
      </c>
      <c r="H182" s="76">
        <f t="shared" ref="H182:P182" si="12">SUM(H8:H76,H84:H91,H109:H121)+G182</f>
        <v>17.616</v>
      </c>
      <c r="I182" s="76">
        <f t="shared" si="12"/>
        <v>41.368000000000009</v>
      </c>
      <c r="J182" s="76">
        <f t="shared" si="12"/>
        <v>62.167000000000002</v>
      </c>
      <c r="K182" s="76">
        <f t="shared" si="12"/>
        <v>75.417000000000002</v>
      </c>
      <c r="L182" s="76">
        <f t="shared" si="12"/>
        <v>75.417000000000002</v>
      </c>
      <c r="M182" s="76">
        <f t="shared" si="12"/>
        <v>75.417000000000002</v>
      </c>
      <c r="N182" s="76">
        <f t="shared" si="12"/>
        <v>75.417000000000002</v>
      </c>
      <c r="O182" s="76">
        <f t="shared" si="12"/>
        <v>75.417000000000002</v>
      </c>
      <c r="P182" s="76">
        <f t="shared" si="12"/>
        <v>75.417000000000002</v>
      </c>
    </row>
    <row r="183" spans="1:16" s="6" customFormat="1" ht="1.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13.25</v>
      </c>
      <c r="L183" s="76">
        <f t="shared" si="13"/>
        <v>22.11</v>
      </c>
      <c r="M183" s="76">
        <f t="shared" si="13"/>
        <v>22.11</v>
      </c>
      <c r="N183" s="76">
        <f t="shared" si="13"/>
        <v>22.11</v>
      </c>
      <c r="O183" s="76">
        <f t="shared" si="13"/>
        <v>22.11</v>
      </c>
      <c r="P183" s="76">
        <f t="shared" si="13"/>
        <v>22.11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0.71000000000000008</v>
      </c>
      <c r="J184" s="76">
        <f t="shared" si="14"/>
        <v>0.71000000000000008</v>
      </c>
      <c r="K184" s="76">
        <f t="shared" si="14"/>
        <v>0.71000000000000008</v>
      </c>
      <c r="L184" s="76">
        <f t="shared" si="14"/>
        <v>11.48</v>
      </c>
      <c r="M184" s="76">
        <f t="shared" si="14"/>
        <v>11.48</v>
      </c>
      <c r="N184" s="76">
        <f t="shared" si="14"/>
        <v>11.48</v>
      </c>
      <c r="O184" s="76">
        <f t="shared" si="14"/>
        <v>11.48</v>
      </c>
      <c r="P184" s="76">
        <f t="shared" si="14"/>
        <v>12.81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3.7719999999999998</v>
      </c>
      <c r="M185" s="76">
        <f t="shared" si="15"/>
        <v>12.672999999999998</v>
      </c>
      <c r="N185" s="76">
        <f t="shared" si="15"/>
        <v>17.774000000000001</v>
      </c>
      <c r="O185" s="76">
        <f t="shared" si="15"/>
        <v>17.774000000000001</v>
      </c>
      <c r="P185" s="76">
        <f t="shared" si="15"/>
        <v>17.774000000000001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0.71000000000000008</v>
      </c>
      <c r="J186" s="76">
        <f t="shared" si="16"/>
        <v>0.71000000000000008</v>
      </c>
      <c r="K186" s="76">
        <f t="shared" si="16"/>
        <v>13.96</v>
      </c>
      <c r="L186" s="76">
        <f t="shared" si="16"/>
        <v>37.362000000000002</v>
      </c>
      <c r="M186" s="76">
        <f t="shared" si="16"/>
        <v>46.262999999999998</v>
      </c>
      <c r="N186" s="76">
        <f t="shared" si="16"/>
        <v>51.364000000000004</v>
      </c>
      <c r="O186" s="76">
        <f t="shared" si="16"/>
        <v>51.364000000000004</v>
      </c>
      <c r="P186" s="76">
        <f t="shared" si="16"/>
        <v>52.694000000000003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0.71000000000000008</v>
      </c>
      <c r="J187" s="76">
        <f t="shared" si="17"/>
        <v>0.71000000000000008</v>
      </c>
      <c r="K187" s="76">
        <f t="shared" si="17"/>
        <v>13.96</v>
      </c>
      <c r="L187" s="76">
        <f t="shared" si="17"/>
        <v>13.96</v>
      </c>
      <c r="M187" s="76">
        <f t="shared" si="17"/>
        <v>13.96</v>
      </c>
      <c r="N187" s="76">
        <f t="shared" si="17"/>
        <v>13.96</v>
      </c>
      <c r="O187" s="76">
        <f t="shared" si="17"/>
        <v>13.96</v>
      </c>
      <c r="P187" s="76">
        <f t="shared" si="17"/>
        <v>13.96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11.4</v>
      </c>
      <c r="P189" s="76">
        <f t="shared" si="18"/>
        <v>11.4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11.4</v>
      </c>
      <c r="P191" s="76">
        <f t="shared" si="19"/>
        <v>11.4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.5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3.22</v>
      </c>
      <c r="N194" s="78">
        <f t="shared" si="20"/>
        <v>3.22</v>
      </c>
      <c r="O194" s="78">
        <f t="shared" si="20"/>
        <v>3.22</v>
      </c>
      <c r="P194" s="78">
        <f t="shared" si="20"/>
        <v>20.9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16.8</v>
      </c>
      <c r="L195" s="78">
        <f t="shared" si="21"/>
        <v>16.8</v>
      </c>
      <c r="M195" s="78">
        <f t="shared" si="21"/>
        <v>16.8</v>
      </c>
      <c r="N195" s="78">
        <f t="shared" si="21"/>
        <v>48</v>
      </c>
      <c r="O195" s="78">
        <f t="shared" si="21"/>
        <v>48</v>
      </c>
      <c r="P195" s="78">
        <f t="shared" si="21"/>
        <v>48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16.8</v>
      </c>
      <c r="L196" s="78">
        <f t="shared" si="22"/>
        <v>16.8</v>
      </c>
      <c r="M196" s="78">
        <f t="shared" si="22"/>
        <v>20.02</v>
      </c>
      <c r="N196" s="78">
        <f t="shared" si="22"/>
        <v>51.22</v>
      </c>
      <c r="O196" s="78">
        <f t="shared" si="22"/>
        <v>51.22</v>
      </c>
      <c r="P196" s="78">
        <f t="shared" si="22"/>
        <v>68.900000000000006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2.79</v>
      </c>
      <c r="H203" s="57">
        <f>H8+H9+H10+H11+H12+H13+H14+H15+H16+H17+H18+H19+H20+H21+H22+H23+H24+H25+H26+H27+H28+H84+H85+H86+H87+H88+H89+H90+H91+H92+G203</f>
        <v>17.616</v>
      </c>
      <c r="I203" s="57">
        <f t="shared" ref="I203:P203" si="23">I8+I9+I10+I11+I12+I13+I14+I15+I16+I17+I18+I19+I20+I21+I22+I23+I24+I25+I26+I27+I28+I84+I85+I86+I87+I88+I89+I90+I91+I92+H203</f>
        <v>40.658000000000001</v>
      </c>
      <c r="J203" s="57">
        <f t="shared" si="23"/>
        <v>40.658000000000001</v>
      </c>
      <c r="K203" s="57">
        <f t="shared" si="23"/>
        <v>53.908000000000001</v>
      </c>
      <c r="L203" s="57">
        <f t="shared" si="23"/>
        <v>62.768000000000001</v>
      </c>
      <c r="M203" s="57">
        <f t="shared" si="23"/>
        <v>62.768000000000001</v>
      </c>
      <c r="N203" s="57">
        <f t="shared" si="23"/>
        <v>62.768000000000001</v>
      </c>
      <c r="O203" s="57">
        <f t="shared" si="23"/>
        <v>62.768000000000001</v>
      </c>
      <c r="P203" s="57">
        <f t="shared" si="23"/>
        <v>62.768000000000001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0.71000000000000008</v>
      </c>
      <c r="J204" s="57">
        <f t="shared" si="24"/>
        <v>22.688999999999993</v>
      </c>
      <c r="K204" s="57">
        <f t="shared" si="24"/>
        <v>27.238999999999994</v>
      </c>
      <c r="L204" s="57">
        <f t="shared" si="24"/>
        <v>38.008999999999993</v>
      </c>
      <c r="M204" s="57">
        <f t="shared" si="24"/>
        <v>43.018999999999991</v>
      </c>
      <c r="N204" s="57">
        <f t="shared" si="24"/>
        <v>43.018999999999991</v>
      </c>
      <c r="O204" s="57">
        <f t="shared" si="24"/>
        <v>73.918999999999983</v>
      </c>
      <c r="P204" s="57">
        <f t="shared" si="24"/>
        <v>92.928999999999974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16.8</v>
      </c>
      <c r="L205" s="57">
        <f t="shared" si="25"/>
        <v>20.571999999999999</v>
      </c>
      <c r="M205" s="57">
        <f t="shared" si="25"/>
        <v>29.472999999999999</v>
      </c>
      <c r="N205" s="57">
        <f t="shared" si="25"/>
        <v>65.774000000000001</v>
      </c>
      <c r="O205" s="57">
        <f t="shared" si="25"/>
        <v>65.774000000000001</v>
      </c>
      <c r="P205" s="57">
        <f t="shared" si="25"/>
        <v>65.774000000000001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2.79</v>
      </c>
      <c r="H206" s="57">
        <f t="shared" ref="H206:P206" si="26">H203+H204+H205</f>
        <v>17.616</v>
      </c>
      <c r="I206" s="57">
        <f t="shared" si="26"/>
        <v>41.368000000000002</v>
      </c>
      <c r="J206" s="57">
        <f t="shared" si="26"/>
        <v>63.346999999999994</v>
      </c>
      <c r="K206" s="57">
        <f t="shared" si="26"/>
        <v>97.946999999999989</v>
      </c>
      <c r="L206" s="57">
        <f t="shared" si="26"/>
        <v>121.34899999999999</v>
      </c>
      <c r="M206" s="57">
        <f t="shared" si="26"/>
        <v>135.26</v>
      </c>
      <c r="N206" s="57">
        <f t="shared" si="26"/>
        <v>171.56099999999998</v>
      </c>
      <c r="O206" s="57">
        <f t="shared" si="26"/>
        <v>202.46099999999998</v>
      </c>
      <c r="P206" s="57">
        <f t="shared" si="26"/>
        <v>221.47099999999998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2.79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17.616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41.368000000000009</v>
      </c>
      <c r="J207" s="57">
        <f t="shared" si="27"/>
        <v>62.167000000000002</v>
      </c>
      <c r="K207" s="57">
        <f t="shared" si="27"/>
        <v>75.417000000000002</v>
      </c>
      <c r="L207" s="57">
        <f t="shared" si="27"/>
        <v>75.417000000000002</v>
      </c>
      <c r="M207" s="57">
        <f t="shared" si="27"/>
        <v>75.417000000000002</v>
      </c>
      <c r="N207" s="57">
        <f t="shared" si="27"/>
        <v>75.417000000000002</v>
      </c>
      <c r="O207" s="57">
        <f t="shared" si="27"/>
        <v>75.417000000000002</v>
      </c>
      <c r="P207" s="57">
        <f t="shared" si="27"/>
        <v>75.417000000000002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2.79</v>
      </c>
      <c r="H208" s="57">
        <f>H8+H9+H10+H11+H12+H13+H14+H15+H16+H17+H18+H19+H20+H21+H22+H23+H24+H25+H26+H27+H28+H84+H85+H86+H87+H88+H89+H90+H91+H92+G208</f>
        <v>17.616</v>
      </c>
      <c r="I208" s="57">
        <f t="shared" ref="I208:P208" si="28">I8+I9+I10+I11+I12+I13+I14+I15+I16+I17+I18+I19+I20+I21+I22+I23+I24+I25+I26+I27+I28+I84+I85+I86+I87+I88+I89+I90+I91+I92+H208</f>
        <v>40.658000000000001</v>
      </c>
      <c r="J208" s="57">
        <f t="shared" si="28"/>
        <v>40.658000000000001</v>
      </c>
      <c r="K208" s="57">
        <f t="shared" si="28"/>
        <v>53.908000000000001</v>
      </c>
      <c r="L208" s="57">
        <f t="shared" si="28"/>
        <v>62.768000000000001</v>
      </c>
      <c r="M208" s="57">
        <f t="shared" si="28"/>
        <v>62.768000000000001</v>
      </c>
      <c r="N208" s="57">
        <f t="shared" si="28"/>
        <v>62.768000000000001</v>
      </c>
      <c r="O208" s="57">
        <f t="shared" si="28"/>
        <v>62.768000000000001</v>
      </c>
      <c r="P208" s="57">
        <f t="shared" si="28"/>
        <v>62.768000000000001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0.71000000000000008</v>
      </c>
      <c r="J209" s="57">
        <f t="shared" si="29"/>
        <v>22.688999999999993</v>
      </c>
      <c r="K209" s="57">
        <f t="shared" si="29"/>
        <v>27.238999999999994</v>
      </c>
      <c r="L209" s="57">
        <f t="shared" si="29"/>
        <v>38.008999999999993</v>
      </c>
      <c r="M209" s="57">
        <f t="shared" si="29"/>
        <v>39.798999999999992</v>
      </c>
      <c r="N209" s="57">
        <f t="shared" si="29"/>
        <v>39.798999999999992</v>
      </c>
      <c r="O209" s="57">
        <f t="shared" si="29"/>
        <v>39.798999999999992</v>
      </c>
      <c r="P209" s="57">
        <f t="shared" si="29"/>
        <v>41.128999999999991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3.7719999999999998</v>
      </c>
      <c r="M210" s="57">
        <f t="shared" si="30"/>
        <v>12.672999999999998</v>
      </c>
      <c r="N210" s="57">
        <f t="shared" si="30"/>
        <v>17.774000000000001</v>
      </c>
      <c r="O210" s="57">
        <f t="shared" si="30"/>
        <v>17.774000000000001</v>
      </c>
      <c r="P210" s="57">
        <f t="shared" si="30"/>
        <v>17.774000000000001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2.79</v>
      </c>
      <c r="H211" s="57">
        <f t="shared" ref="H211:P211" si="31">H208+H209+H210</f>
        <v>17.616</v>
      </c>
      <c r="I211" s="57">
        <f t="shared" si="31"/>
        <v>41.368000000000002</v>
      </c>
      <c r="J211" s="57">
        <f t="shared" si="31"/>
        <v>63.346999999999994</v>
      </c>
      <c r="K211" s="57">
        <f t="shared" si="31"/>
        <v>81.146999999999991</v>
      </c>
      <c r="L211" s="57">
        <f t="shared" si="31"/>
        <v>104.54899999999999</v>
      </c>
      <c r="M211" s="57">
        <f t="shared" si="31"/>
        <v>115.24</v>
      </c>
      <c r="N211" s="57">
        <f t="shared" si="31"/>
        <v>120.34099999999999</v>
      </c>
      <c r="O211" s="57">
        <f t="shared" si="31"/>
        <v>120.34099999999999</v>
      </c>
      <c r="P211" s="57">
        <f t="shared" si="31"/>
        <v>121.67099999999999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2.79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17.616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41.368000000000009</v>
      </c>
      <c r="J212" s="57">
        <f t="shared" si="32"/>
        <v>61.977000000000004</v>
      </c>
      <c r="K212" s="57">
        <f t="shared" si="32"/>
        <v>75.227000000000004</v>
      </c>
      <c r="L212" s="57">
        <f t="shared" si="32"/>
        <v>75.227000000000004</v>
      </c>
      <c r="M212" s="57">
        <f t="shared" si="32"/>
        <v>75.227000000000004</v>
      </c>
      <c r="N212" s="57">
        <f t="shared" si="32"/>
        <v>75.227000000000004</v>
      </c>
      <c r="O212" s="57">
        <f t="shared" si="32"/>
        <v>75.227000000000004</v>
      </c>
      <c r="P212" s="57">
        <f t="shared" si="32"/>
        <v>75.227000000000004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13.25</v>
      </c>
      <c r="L213" s="57">
        <f t="shared" si="33"/>
        <v>22.11</v>
      </c>
      <c r="M213" s="57">
        <f t="shared" si="33"/>
        <v>22.11</v>
      </c>
      <c r="N213" s="57">
        <f t="shared" si="33"/>
        <v>22.11</v>
      </c>
      <c r="O213" s="57">
        <f t="shared" si="33"/>
        <v>22.11</v>
      </c>
      <c r="P213" s="57">
        <f t="shared" si="33"/>
        <v>22.11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0.71000000000000008</v>
      </c>
      <c r="J214" s="57">
        <f t="shared" si="34"/>
        <v>0.71000000000000008</v>
      </c>
      <c r="K214" s="57">
        <f t="shared" si="34"/>
        <v>0.71000000000000008</v>
      </c>
      <c r="L214" s="57">
        <f t="shared" si="34"/>
        <v>11.48</v>
      </c>
      <c r="M214" s="57">
        <f t="shared" si="34"/>
        <v>11.48</v>
      </c>
      <c r="N214" s="57">
        <f t="shared" si="34"/>
        <v>11.48</v>
      </c>
      <c r="O214" s="57">
        <f t="shared" si="34"/>
        <v>11.48</v>
      </c>
      <c r="P214" s="57">
        <f t="shared" si="34"/>
        <v>12.81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3.7719999999999998</v>
      </c>
      <c r="M215" s="57">
        <f t="shared" si="35"/>
        <v>12.672999999999998</v>
      </c>
      <c r="N215" s="57">
        <f t="shared" si="35"/>
        <v>17.774000000000001</v>
      </c>
      <c r="O215" s="57">
        <f t="shared" si="35"/>
        <v>17.774000000000001</v>
      </c>
      <c r="P215" s="57">
        <f t="shared" si="35"/>
        <v>17.774000000000001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0.71000000000000008</v>
      </c>
      <c r="J216" s="57">
        <f t="shared" si="36"/>
        <v>0.71000000000000008</v>
      </c>
      <c r="K216" s="57">
        <f t="shared" si="36"/>
        <v>13.96</v>
      </c>
      <c r="L216" s="57">
        <f t="shared" si="36"/>
        <v>37.362000000000002</v>
      </c>
      <c r="M216" s="57">
        <f t="shared" si="36"/>
        <v>46.263000000000005</v>
      </c>
      <c r="N216" s="57">
        <f t="shared" si="36"/>
        <v>51.364000000000004</v>
      </c>
      <c r="O216" s="57">
        <f t="shared" si="36"/>
        <v>51.364000000000004</v>
      </c>
      <c r="P216" s="57">
        <f t="shared" si="36"/>
        <v>52.694000000000003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0.71000000000000008</v>
      </c>
      <c r="J217" s="57">
        <f t="shared" si="37"/>
        <v>0.71000000000000008</v>
      </c>
      <c r="K217" s="57">
        <f t="shared" si="37"/>
        <v>13.96</v>
      </c>
      <c r="L217" s="57">
        <f t="shared" si="37"/>
        <v>13.96</v>
      </c>
      <c r="M217" s="57">
        <f t="shared" si="37"/>
        <v>13.96</v>
      </c>
      <c r="N217" s="57">
        <f t="shared" si="37"/>
        <v>13.96</v>
      </c>
      <c r="O217" s="57">
        <f t="shared" si="37"/>
        <v>13.96</v>
      </c>
      <c r="P217" s="57">
        <f t="shared" si="37"/>
        <v>13.96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11.4</v>
      </c>
      <c r="P219" s="57">
        <f t="shared" si="39"/>
        <v>11.4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11.4</v>
      </c>
      <c r="P221" s="57">
        <f t="shared" si="41"/>
        <v>11.4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3.22</v>
      </c>
      <c r="N224" s="57">
        <f t="shared" si="43"/>
        <v>3.22</v>
      </c>
      <c r="O224" s="57">
        <f t="shared" si="43"/>
        <v>3.22</v>
      </c>
      <c r="P224" s="57">
        <f t="shared" si="43"/>
        <v>20.9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16.8</v>
      </c>
      <c r="L225" s="57">
        <f t="shared" si="44"/>
        <v>16.8</v>
      </c>
      <c r="M225" s="57">
        <f t="shared" si="44"/>
        <v>16.8</v>
      </c>
      <c r="N225" s="57">
        <f t="shared" si="44"/>
        <v>48</v>
      </c>
      <c r="O225" s="57">
        <f t="shared" si="44"/>
        <v>48</v>
      </c>
      <c r="P225" s="57">
        <f t="shared" si="44"/>
        <v>48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16.8</v>
      </c>
      <c r="L226" s="57">
        <f t="shared" si="45"/>
        <v>16.8</v>
      </c>
      <c r="M226" s="57">
        <f t="shared" si="45"/>
        <v>20.02</v>
      </c>
      <c r="N226" s="57">
        <f t="shared" si="45"/>
        <v>51.22</v>
      </c>
      <c r="O226" s="57">
        <f t="shared" si="45"/>
        <v>51.22</v>
      </c>
      <c r="P226" s="57">
        <f t="shared" si="45"/>
        <v>68.900000000000006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170" activePane="bottomLeft" state="frozen"/>
      <selection pane="bottomLeft" activeCell="F204" sqref="F204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2.02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6.03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8.6999999999999993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5.0000000000000001E-3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0.64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3.1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4.58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1.84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6.57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3.22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0.28999999999999998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0.17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0.06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1.55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1.92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0.15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0.18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7.0000000000000007E-2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0.18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0.08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0.19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0.06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1.26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0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1.83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0.63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2.04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1.88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0.47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0.93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1.04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1E-3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0.27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1.62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1.03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1.19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1.9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0.18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0.2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0.74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0.06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0.24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0.36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1.03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0.1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0.33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0.06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1.02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0.4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0.45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1E-3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0.77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1.04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0.24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2.52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1.29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2.4900000000000002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4.76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0.84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0.71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1.1299999999999999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0.67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0.04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5.41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9.3699999999999992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0.97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0.03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0.41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0.23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0.33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0.99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1.17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0.14000000000000001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0.91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0.12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0.37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0.37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0.04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0.16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0.2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7.0000000000000007E-2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0.15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0.02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1.0900000000000001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0.87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0.48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1.1299999999999999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1.34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0.1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0.37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0.72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0.61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0.19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0.76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0.16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0.08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0.68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0.05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0.32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0.04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0.96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0.64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0.6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0.15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0.57999999999999996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1.88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0.18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0.14000000000000001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1.1399999999999999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0.8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0.45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0.16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0.06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0.18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0.09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0.04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1.37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4.41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11.3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17.71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3.7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31.2</v>
      </c>
      <c r="O171" s="26"/>
      <c r="P171" s="26"/>
    </row>
    <row r="172" spans="1:16" s="6" customFormat="1" ht="49.5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16.8</v>
      </c>
      <c r="L172" s="26"/>
      <c r="M172" s="26"/>
      <c r="N172" s="26"/>
      <c r="O172" s="26"/>
      <c r="P172" s="26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2.02</v>
      </c>
      <c r="H173" s="76">
        <f>SUM(H8:H28,H84:H92)+G173</f>
        <v>16.785</v>
      </c>
      <c r="I173" s="76">
        <f t="shared" ref="I173:P173" si="3">SUM(I8:I28,I84:I92)+H173</f>
        <v>40.876999999999995</v>
      </c>
      <c r="J173" s="76">
        <f t="shared" si="3"/>
        <v>40.876999999999995</v>
      </c>
      <c r="K173" s="76">
        <f t="shared" si="3"/>
        <v>54.436999999999998</v>
      </c>
      <c r="L173" s="76">
        <f t="shared" si="3"/>
        <v>63.806999999999995</v>
      </c>
      <c r="M173" s="76">
        <f t="shared" si="3"/>
        <v>63.806999999999995</v>
      </c>
      <c r="N173" s="76">
        <f t="shared" si="3"/>
        <v>63.806999999999995</v>
      </c>
      <c r="O173" s="76">
        <f t="shared" si="3"/>
        <v>63.806999999999995</v>
      </c>
      <c r="P173" s="76">
        <f t="shared" si="3"/>
        <v>63.806999999999995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0.67</v>
      </c>
      <c r="J174" s="76">
        <f t="shared" si="4"/>
        <v>20.408999999999999</v>
      </c>
      <c r="K174" s="76">
        <f t="shared" si="4"/>
        <v>25.198999999999998</v>
      </c>
      <c r="L174" s="76">
        <f t="shared" si="4"/>
        <v>35.658999999999999</v>
      </c>
      <c r="M174" s="76">
        <f t="shared" si="4"/>
        <v>41.848999999999997</v>
      </c>
      <c r="N174" s="76">
        <f t="shared" si="4"/>
        <v>41.848999999999997</v>
      </c>
      <c r="O174" s="76">
        <f t="shared" si="4"/>
        <v>72.649000000000001</v>
      </c>
      <c r="P174" s="76">
        <f t="shared" si="4"/>
        <v>91.728999999999999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16.8</v>
      </c>
      <c r="L175" s="76">
        <f t="shared" si="5"/>
        <v>20.632000000000001</v>
      </c>
      <c r="M175" s="76">
        <f t="shared" si="5"/>
        <v>29.583000000000002</v>
      </c>
      <c r="N175" s="76">
        <f t="shared" si="5"/>
        <v>65.924000000000007</v>
      </c>
      <c r="O175" s="76">
        <f t="shared" si="5"/>
        <v>65.924000000000007</v>
      </c>
      <c r="P175" s="76">
        <f t="shared" si="5"/>
        <v>65.924000000000007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2.02</v>
      </c>
      <c r="H176" s="76">
        <f t="shared" ref="H176:O176" si="6">H175+H174+H173</f>
        <v>16.785</v>
      </c>
      <c r="I176" s="76">
        <f t="shared" si="6"/>
        <v>41.546999999999997</v>
      </c>
      <c r="J176" s="76">
        <f t="shared" si="6"/>
        <v>61.285999999999994</v>
      </c>
      <c r="K176" s="76">
        <f t="shared" si="6"/>
        <v>96.435999999999993</v>
      </c>
      <c r="L176" s="76">
        <f t="shared" si="6"/>
        <v>120.09799999999998</v>
      </c>
      <c r="M176" s="76">
        <f t="shared" si="6"/>
        <v>135.239</v>
      </c>
      <c r="N176" s="76">
        <f t="shared" si="6"/>
        <v>171.57999999999998</v>
      </c>
      <c r="O176" s="76">
        <f t="shared" si="6"/>
        <v>202.38</v>
      </c>
      <c r="P176" s="76">
        <f>P175+P174+P173</f>
        <v>221.46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2.02</v>
      </c>
      <c r="H177" s="76">
        <f t="shared" ref="H177:P177" si="7">SUM(H8:H76,H84:H91,H109:H121)+G177</f>
        <v>16.785</v>
      </c>
      <c r="I177" s="76">
        <f t="shared" si="7"/>
        <v>41.546999999999997</v>
      </c>
      <c r="J177" s="76">
        <f t="shared" si="7"/>
        <v>64.356999999999985</v>
      </c>
      <c r="K177" s="76">
        <f t="shared" si="7"/>
        <v>77.916999999999987</v>
      </c>
      <c r="L177" s="76">
        <f t="shared" si="7"/>
        <v>77.916999999999987</v>
      </c>
      <c r="M177" s="76">
        <f t="shared" si="7"/>
        <v>77.916999999999987</v>
      </c>
      <c r="N177" s="76">
        <f t="shared" si="7"/>
        <v>77.916999999999987</v>
      </c>
      <c r="O177" s="76">
        <f t="shared" si="7"/>
        <v>77.916999999999987</v>
      </c>
      <c r="P177" s="76">
        <f t="shared" si="7"/>
        <v>77.916999999999987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2.02</v>
      </c>
      <c r="H178" s="76">
        <f>SUM(H8:H28,H84:H92)+G178</f>
        <v>16.785</v>
      </c>
      <c r="I178" s="76">
        <f t="shared" ref="I178:P178" si="8">SUM(I8:I28,I84:I92)+H178</f>
        <v>40.876999999999995</v>
      </c>
      <c r="J178" s="76">
        <f t="shared" si="8"/>
        <v>40.876999999999995</v>
      </c>
      <c r="K178" s="76">
        <f t="shared" si="8"/>
        <v>54.436999999999998</v>
      </c>
      <c r="L178" s="76">
        <f t="shared" si="8"/>
        <v>63.806999999999995</v>
      </c>
      <c r="M178" s="76">
        <f t="shared" si="8"/>
        <v>63.806999999999995</v>
      </c>
      <c r="N178" s="76">
        <f t="shared" si="8"/>
        <v>63.806999999999995</v>
      </c>
      <c r="O178" s="76">
        <f t="shared" si="8"/>
        <v>63.806999999999995</v>
      </c>
      <c r="P178" s="76">
        <f t="shared" si="8"/>
        <v>63.806999999999995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0.67</v>
      </c>
      <c r="J179" s="76">
        <f t="shared" si="9"/>
        <v>24.519999999999989</v>
      </c>
      <c r="K179" s="76">
        <f t="shared" si="9"/>
        <v>29.309999999999988</v>
      </c>
      <c r="L179" s="76">
        <f t="shared" si="9"/>
        <v>39.769999999999989</v>
      </c>
      <c r="M179" s="76">
        <f t="shared" si="9"/>
        <v>42.259999999999991</v>
      </c>
      <c r="N179" s="76">
        <f t="shared" si="9"/>
        <v>42.259999999999991</v>
      </c>
      <c r="O179" s="76">
        <f t="shared" si="9"/>
        <v>42.259999999999991</v>
      </c>
      <c r="P179" s="76">
        <f t="shared" si="9"/>
        <v>43.629999999999988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3.8319999999999999</v>
      </c>
      <c r="M180" s="76">
        <f t="shared" si="10"/>
        <v>12.783000000000001</v>
      </c>
      <c r="N180" s="76">
        <f t="shared" si="10"/>
        <v>17.923999999999999</v>
      </c>
      <c r="O180" s="76">
        <f t="shared" si="10"/>
        <v>17.923999999999999</v>
      </c>
      <c r="P180" s="76">
        <f t="shared" si="10"/>
        <v>17.923999999999999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2.02</v>
      </c>
      <c r="H181" s="76">
        <f t="shared" ref="H181:P181" si="11">H180+H179+H178</f>
        <v>16.785</v>
      </c>
      <c r="I181" s="76">
        <f t="shared" si="11"/>
        <v>41.546999999999997</v>
      </c>
      <c r="J181" s="76">
        <f t="shared" si="11"/>
        <v>65.396999999999991</v>
      </c>
      <c r="K181" s="76">
        <f t="shared" si="11"/>
        <v>83.746999999999986</v>
      </c>
      <c r="L181" s="76">
        <f t="shared" si="11"/>
        <v>107.40899999999999</v>
      </c>
      <c r="M181" s="76">
        <f t="shared" si="11"/>
        <v>118.85</v>
      </c>
      <c r="N181" s="76">
        <f t="shared" si="11"/>
        <v>123.99099999999999</v>
      </c>
      <c r="O181" s="76">
        <f t="shared" si="11"/>
        <v>123.99099999999999</v>
      </c>
      <c r="P181" s="76">
        <f t="shared" si="11"/>
        <v>125.36099999999999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2.02</v>
      </c>
      <c r="H182" s="76">
        <f t="shared" ref="H182:P182" si="12">SUM(H8:H76,H84:H91,H109:H121)+G182</f>
        <v>16.785</v>
      </c>
      <c r="I182" s="76">
        <f t="shared" si="12"/>
        <v>41.546999999999997</v>
      </c>
      <c r="J182" s="76">
        <f t="shared" si="12"/>
        <v>64.356999999999985</v>
      </c>
      <c r="K182" s="76">
        <f t="shared" si="12"/>
        <v>77.916999999999987</v>
      </c>
      <c r="L182" s="76">
        <f t="shared" si="12"/>
        <v>77.916999999999987</v>
      </c>
      <c r="M182" s="76">
        <f t="shared" si="12"/>
        <v>77.916999999999987</v>
      </c>
      <c r="N182" s="76">
        <f t="shared" si="12"/>
        <v>77.916999999999987</v>
      </c>
      <c r="O182" s="76">
        <f t="shared" si="12"/>
        <v>77.916999999999987</v>
      </c>
      <c r="P182" s="76">
        <f t="shared" si="12"/>
        <v>77.916999999999987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13.559999999999999</v>
      </c>
      <c r="L183" s="76">
        <f t="shared" si="13"/>
        <v>22.93</v>
      </c>
      <c r="M183" s="76">
        <f t="shared" si="13"/>
        <v>22.93</v>
      </c>
      <c r="N183" s="76">
        <f t="shared" si="13"/>
        <v>22.93</v>
      </c>
      <c r="O183" s="76">
        <f t="shared" si="13"/>
        <v>22.93</v>
      </c>
      <c r="P183" s="76">
        <f t="shared" si="13"/>
        <v>22.93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0.67</v>
      </c>
      <c r="J184" s="76">
        <f t="shared" si="14"/>
        <v>0.67</v>
      </c>
      <c r="K184" s="76">
        <f t="shared" si="14"/>
        <v>0.67</v>
      </c>
      <c r="L184" s="76">
        <f t="shared" si="14"/>
        <v>11.13</v>
      </c>
      <c r="M184" s="76">
        <f t="shared" si="14"/>
        <v>11.13</v>
      </c>
      <c r="N184" s="76">
        <f t="shared" si="14"/>
        <v>11.13</v>
      </c>
      <c r="O184" s="76">
        <f t="shared" si="14"/>
        <v>11.13</v>
      </c>
      <c r="P184" s="76">
        <f t="shared" si="14"/>
        <v>12.5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3.8319999999999999</v>
      </c>
      <c r="M185" s="76">
        <f t="shared" si="15"/>
        <v>12.783000000000001</v>
      </c>
      <c r="N185" s="76">
        <f t="shared" si="15"/>
        <v>17.923999999999999</v>
      </c>
      <c r="O185" s="76">
        <f t="shared" si="15"/>
        <v>17.923999999999999</v>
      </c>
      <c r="P185" s="76">
        <f t="shared" si="15"/>
        <v>17.923999999999999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0.67</v>
      </c>
      <c r="J186" s="76">
        <f t="shared" si="16"/>
        <v>0.67</v>
      </c>
      <c r="K186" s="76">
        <f t="shared" si="16"/>
        <v>14.229999999999999</v>
      </c>
      <c r="L186" s="76">
        <f t="shared" si="16"/>
        <v>37.891999999999996</v>
      </c>
      <c r="M186" s="76">
        <f t="shared" si="16"/>
        <v>46.843000000000004</v>
      </c>
      <c r="N186" s="76">
        <f t="shared" si="16"/>
        <v>51.984000000000002</v>
      </c>
      <c r="O186" s="76">
        <f t="shared" si="16"/>
        <v>51.984000000000002</v>
      </c>
      <c r="P186" s="76">
        <f t="shared" si="16"/>
        <v>53.353999999999999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0.67</v>
      </c>
      <c r="J187" s="76">
        <f t="shared" si="17"/>
        <v>0.67</v>
      </c>
      <c r="K187" s="76">
        <f t="shared" si="17"/>
        <v>14.229999999999999</v>
      </c>
      <c r="L187" s="76">
        <f t="shared" si="17"/>
        <v>14.229999999999999</v>
      </c>
      <c r="M187" s="76">
        <f t="shared" si="17"/>
        <v>14.229999999999999</v>
      </c>
      <c r="N187" s="76">
        <f t="shared" si="17"/>
        <v>14.229999999999999</v>
      </c>
      <c r="O187" s="76">
        <f t="shared" si="17"/>
        <v>14.229999999999999</v>
      </c>
      <c r="P187" s="76">
        <f t="shared" si="17"/>
        <v>14.229999999999999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11.3</v>
      </c>
      <c r="P189" s="76">
        <f t="shared" si="18"/>
        <v>11.3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11.3</v>
      </c>
      <c r="P191" s="76">
        <f t="shared" si="19"/>
        <v>11.3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3.7</v>
      </c>
      <c r="N194" s="78">
        <f t="shared" si="20"/>
        <v>3.7</v>
      </c>
      <c r="O194" s="78">
        <f t="shared" si="20"/>
        <v>3.7</v>
      </c>
      <c r="P194" s="78">
        <f t="shared" si="20"/>
        <v>21.41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16.8</v>
      </c>
      <c r="L195" s="78">
        <f t="shared" si="21"/>
        <v>16.8</v>
      </c>
      <c r="M195" s="78">
        <f t="shared" si="21"/>
        <v>16.8</v>
      </c>
      <c r="N195" s="78">
        <f t="shared" si="21"/>
        <v>48</v>
      </c>
      <c r="O195" s="78">
        <f t="shared" si="21"/>
        <v>48</v>
      </c>
      <c r="P195" s="78">
        <f t="shared" si="21"/>
        <v>48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16.8</v>
      </c>
      <c r="L196" s="78">
        <f t="shared" si="22"/>
        <v>16.8</v>
      </c>
      <c r="M196" s="78">
        <f t="shared" si="22"/>
        <v>20.5</v>
      </c>
      <c r="N196" s="78">
        <f t="shared" si="22"/>
        <v>51.7</v>
      </c>
      <c r="O196" s="78">
        <f t="shared" si="22"/>
        <v>51.7</v>
      </c>
      <c r="P196" s="78">
        <f t="shared" si="22"/>
        <v>69.41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2.02</v>
      </c>
      <c r="H203" s="57">
        <f>H8+H9+H10+H11+H12+H13+H14+H15+H16+H17+H18+H19+H20+H21+H22+H23+H24+H25+H26+H27+H28+H84+H85+H86+H87+H88+H89+H90+H91+H92+G203</f>
        <v>16.785</v>
      </c>
      <c r="I203" s="57">
        <f t="shared" ref="I203:P203" si="23">I8+I9+I10+I11+I12+I13+I14+I15+I16+I17+I18+I19+I20+I21+I22+I23+I24+I25+I26+I27+I28+I84+I85+I86+I87+I88+I89+I90+I91+I92+H203</f>
        <v>40.876999999999995</v>
      </c>
      <c r="J203" s="57">
        <f t="shared" si="23"/>
        <v>40.876999999999995</v>
      </c>
      <c r="K203" s="57">
        <f t="shared" si="23"/>
        <v>54.436999999999998</v>
      </c>
      <c r="L203" s="57">
        <f t="shared" si="23"/>
        <v>63.806999999999995</v>
      </c>
      <c r="M203" s="57">
        <f t="shared" si="23"/>
        <v>63.806999999999995</v>
      </c>
      <c r="N203" s="57">
        <f t="shared" si="23"/>
        <v>63.806999999999995</v>
      </c>
      <c r="O203" s="57">
        <f t="shared" si="23"/>
        <v>63.806999999999995</v>
      </c>
      <c r="P203" s="57">
        <f t="shared" si="23"/>
        <v>63.806999999999995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0.67</v>
      </c>
      <c r="J204" s="57">
        <f t="shared" si="24"/>
        <v>24.519999999999989</v>
      </c>
      <c r="K204" s="57">
        <f t="shared" si="24"/>
        <v>29.309999999999988</v>
      </c>
      <c r="L204" s="57">
        <f t="shared" si="24"/>
        <v>39.769999999999989</v>
      </c>
      <c r="M204" s="57">
        <f t="shared" si="24"/>
        <v>45.959999999999987</v>
      </c>
      <c r="N204" s="57">
        <f t="shared" si="24"/>
        <v>45.959999999999987</v>
      </c>
      <c r="O204" s="57">
        <f t="shared" si="24"/>
        <v>76.759999999999991</v>
      </c>
      <c r="P204" s="57">
        <f t="shared" si="24"/>
        <v>95.839999999999989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16.8</v>
      </c>
      <c r="L205" s="57">
        <f t="shared" si="25"/>
        <v>20.632000000000001</v>
      </c>
      <c r="M205" s="57">
        <f t="shared" si="25"/>
        <v>29.583000000000002</v>
      </c>
      <c r="N205" s="57">
        <f t="shared" si="25"/>
        <v>65.924000000000007</v>
      </c>
      <c r="O205" s="57">
        <f t="shared" si="25"/>
        <v>65.924000000000007</v>
      </c>
      <c r="P205" s="57">
        <f t="shared" si="25"/>
        <v>65.924000000000007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2.02</v>
      </c>
      <c r="H206" s="57">
        <f t="shared" ref="H206:P206" si="26">H203+H204+H205</f>
        <v>16.785</v>
      </c>
      <c r="I206" s="57">
        <f t="shared" si="26"/>
        <v>41.546999999999997</v>
      </c>
      <c r="J206" s="57">
        <f t="shared" si="26"/>
        <v>65.396999999999991</v>
      </c>
      <c r="K206" s="57">
        <f t="shared" si="26"/>
        <v>100.54699999999998</v>
      </c>
      <c r="L206" s="57">
        <f t="shared" si="26"/>
        <v>124.20899999999999</v>
      </c>
      <c r="M206" s="57">
        <f t="shared" si="26"/>
        <v>139.35</v>
      </c>
      <c r="N206" s="57">
        <f t="shared" si="26"/>
        <v>175.69099999999997</v>
      </c>
      <c r="O206" s="57">
        <f t="shared" si="26"/>
        <v>206.49099999999999</v>
      </c>
      <c r="P206" s="57">
        <f t="shared" si="26"/>
        <v>225.571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2.02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16.785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41.546999999999997</v>
      </c>
      <c r="J207" s="57">
        <f t="shared" si="27"/>
        <v>64.356999999999985</v>
      </c>
      <c r="K207" s="57">
        <f t="shared" si="27"/>
        <v>77.916999999999987</v>
      </c>
      <c r="L207" s="57">
        <f t="shared" si="27"/>
        <v>77.916999999999987</v>
      </c>
      <c r="M207" s="57">
        <f t="shared" si="27"/>
        <v>77.916999999999987</v>
      </c>
      <c r="N207" s="57">
        <f t="shared" si="27"/>
        <v>77.916999999999987</v>
      </c>
      <c r="O207" s="57">
        <f t="shared" si="27"/>
        <v>77.916999999999987</v>
      </c>
      <c r="P207" s="57">
        <f t="shared" si="27"/>
        <v>77.916999999999987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2.02</v>
      </c>
      <c r="H208" s="57">
        <f>H8+H9+H10+H11+H12+H13+H14+H15+H16+H17+H18+H19+H20+H21+H22+H23+H24+H25+H26+H27+H28+H84+H85+H86+H87+H88+H89+H90+H91+H92+G208</f>
        <v>16.785</v>
      </c>
      <c r="I208" s="57">
        <f t="shared" ref="I208:P208" si="28">I8+I9+I10+I11+I12+I13+I14+I15+I16+I17+I18+I19+I20+I21+I22+I23+I24+I25+I26+I27+I28+I84+I85+I86+I87+I88+I89+I90+I91+I92+H208</f>
        <v>40.876999999999995</v>
      </c>
      <c r="J208" s="57">
        <f t="shared" si="28"/>
        <v>40.876999999999995</v>
      </c>
      <c r="K208" s="57">
        <f t="shared" si="28"/>
        <v>54.436999999999998</v>
      </c>
      <c r="L208" s="57">
        <f t="shared" si="28"/>
        <v>63.806999999999995</v>
      </c>
      <c r="M208" s="57">
        <f t="shared" si="28"/>
        <v>63.806999999999995</v>
      </c>
      <c r="N208" s="57">
        <f t="shared" si="28"/>
        <v>63.806999999999995</v>
      </c>
      <c r="O208" s="57">
        <f t="shared" si="28"/>
        <v>63.806999999999995</v>
      </c>
      <c r="P208" s="57">
        <f t="shared" si="28"/>
        <v>63.806999999999995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0.67</v>
      </c>
      <c r="J209" s="57">
        <f t="shared" si="29"/>
        <v>24.519999999999989</v>
      </c>
      <c r="K209" s="57">
        <f t="shared" si="29"/>
        <v>29.309999999999988</v>
      </c>
      <c r="L209" s="57">
        <f t="shared" si="29"/>
        <v>39.769999999999989</v>
      </c>
      <c r="M209" s="57">
        <f t="shared" si="29"/>
        <v>42.259999999999991</v>
      </c>
      <c r="N209" s="57">
        <f t="shared" si="29"/>
        <v>42.259999999999991</v>
      </c>
      <c r="O209" s="57">
        <f t="shared" si="29"/>
        <v>42.259999999999991</v>
      </c>
      <c r="P209" s="57">
        <f t="shared" si="29"/>
        <v>43.629999999999988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3.8319999999999999</v>
      </c>
      <c r="M210" s="57">
        <f t="shared" si="30"/>
        <v>12.783000000000001</v>
      </c>
      <c r="N210" s="57">
        <f t="shared" si="30"/>
        <v>17.923999999999999</v>
      </c>
      <c r="O210" s="57">
        <f t="shared" si="30"/>
        <v>17.923999999999999</v>
      </c>
      <c r="P210" s="57">
        <f t="shared" si="30"/>
        <v>17.923999999999999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2.02</v>
      </c>
      <c r="H211" s="57">
        <f t="shared" ref="H211:P211" si="31">H208+H209+H210</f>
        <v>16.785</v>
      </c>
      <c r="I211" s="57">
        <f t="shared" si="31"/>
        <v>41.546999999999997</v>
      </c>
      <c r="J211" s="57">
        <f t="shared" si="31"/>
        <v>65.396999999999991</v>
      </c>
      <c r="K211" s="57">
        <f t="shared" si="31"/>
        <v>83.746999999999986</v>
      </c>
      <c r="L211" s="57">
        <f t="shared" si="31"/>
        <v>107.40899999999998</v>
      </c>
      <c r="M211" s="57">
        <f t="shared" si="31"/>
        <v>118.84999999999998</v>
      </c>
      <c r="N211" s="57">
        <f t="shared" si="31"/>
        <v>123.99099999999999</v>
      </c>
      <c r="O211" s="57">
        <f t="shared" si="31"/>
        <v>123.99099999999999</v>
      </c>
      <c r="P211" s="57">
        <f t="shared" si="31"/>
        <v>125.36099999999999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2.02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16.785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41.546999999999997</v>
      </c>
      <c r="J212" s="57">
        <f t="shared" si="32"/>
        <v>64.176999999999992</v>
      </c>
      <c r="K212" s="57">
        <f t="shared" si="32"/>
        <v>77.736999999999995</v>
      </c>
      <c r="L212" s="57">
        <f t="shared" si="32"/>
        <v>77.736999999999995</v>
      </c>
      <c r="M212" s="57">
        <f t="shared" si="32"/>
        <v>77.736999999999995</v>
      </c>
      <c r="N212" s="57">
        <f t="shared" si="32"/>
        <v>77.736999999999995</v>
      </c>
      <c r="O212" s="57">
        <f t="shared" si="32"/>
        <v>77.736999999999995</v>
      </c>
      <c r="P212" s="57">
        <f t="shared" si="32"/>
        <v>77.736999999999995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13.559999999999999</v>
      </c>
      <c r="L213" s="57">
        <f t="shared" si="33"/>
        <v>22.93</v>
      </c>
      <c r="M213" s="57">
        <f t="shared" si="33"/>
        <v>22.93</v>
      </c>
      <c r="N213" s="57">
        <f t="shared" si="33"/>
        <v>22.93</v>
      </c>
      <c r="O213" s="57">
        <f t="shared" si="33"/>
        <v>22.93</v>
      </c>
      <c r="P213" s="57">
        <f t="shared" si="33"/>
        <v>22.93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0.67</v>
      </c>
      <c r="J214" s="57">
        <f t="shared" si="34"/>
        <v>0.67</v>
      </c>
      <c r="K214" s="57">
        <f t="shared" si="34"/>
        <v>0.67</v>
      </c>
      <c r="L214" s="57">
        <f t="shared" si="34"/>
        <v>11.13</v>
      </c>
      <c r="M214" s="57">
        <f t="shared" si="34"/>
        <v>11.13</v>
      </c>
      <c r="N214" s="57">
        <f t="shared" si="34"/>
        <v>11.13</v>
      </c>
      <c r="O214" s="57">
        <f t="shared" si="34"/>
        <v>11.13</v>
      </c>
      <c r="P214" s="57">
        <f t="shared" si="34"/>
        <v>12.5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3.8319999999999999</v>
      </c>
      <c r="M215" s="57">
        <f t="shared" si="35"/>
        <v>12.783000000000001</v>
      </c>
      <c r="N215" s="57">
        <f t="shared" si="35"/>
        <v>17.923999999999999</v>
      </c>
      <c r="O215" s="57">
        <f t="shared" si="35"/>
        <v>17.923999999999999</v>
      </c>
      <c r="P215" s="57">
        <f t="shared" si="35"/>
        <v>17.923999999999999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0.67</v>
      </c>
      <c r="J216" s="57">
        <f t="shared" si="36"/>
        <v>0.67</v>
      </c>
      <c r="K216" s="57">
        <f t="shared" si="36"/>
        <v>14.229999999999999</v>
      </c>
      <c r="L216" s="57">
        <f t="shared" si="36"/>
        <v>37.892000000000003</v>
      </c>
      <c r="M216" s="57">
        <f t="shared" si="36"/>
        <v>46.843000000000004</v>
      </c>
      <c r="N216" s="57">
        <f t="shared" si="36"/>
        <v>51.984000000000002</v>
      </c>
      <c r="O216" s="57">
        <f t="shared" si="36"/>
        <v>51.984000000000002</v>
      </c>
      <c r="P216" s="57">
        <f t="shared" si="36"/>
        <v>53.353999999999999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0.67</v>
      </c>
      <c r="J217" s="57">
        <f t="shared" si="37"/>
        <v>0.67</v>
      </c>
      <c r="K217" s="57">
        <f t="shared" si="37"/>
        <v>14.229999999999999</v>
      </c>
      <c r="L217" s="57">
        <f t="shared" si="37"/>
        <v>14.229999999999999</v>
      </c>
      <c r="M217" s="57">
        <f t="shared" si="37"/>
        <v>14.229999999999999</v>
      </c>
      <c r="N217" s="57">
        <f t="shared" si="37"/>
        <v>14.229999999999999</v>
      </c>
      <c r="O217" s="57">
        <f t="shared" si="37"/>
        <v>14.229999999999999</v>
      </c>
      <c r="P217" s="57">
        <f t="shared" si="37"/>
        <v>14.229999999999999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11.3</v>
      </c>
      <c r="P219" s="57">
        <f t="shared" si="39"/>
        <v>11.3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11.3</v>
      </c>
      <c r="P221" s="57">
        <f t="shared" si="41"/>
        <v>11.3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3.7</v>
      </c>
      <c r="N224" s="57">
        <f t="shared" si="43"/>
        <v>3.7</v>
      </c>
      <c r="O224" s="57">
        <f t="shared" si="43"/>
        <v>3.7</v>
      </c>
      <c r="P224" s="57">
        <f t="shared" si="43"/>
        <v>21.41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16.8</v>
      </c>
      <c r="L225" s="57">
        <f t="shared" si="44"/>
        <v>16.8</v>
      </c>
      <c r="M225" s="57">
        <f t="shared" si="44"/>
        <v>16.8</v>
      </c>
      <c r="N225" s="57">
        <f t="shared" si="44"/>
        <v>48</v>
      </c>
      <c r="O225" s="57">
        <f t="shared" si="44"/>
        <v>48</v>
      </c>
      <c r="P225" s="57">
        <f t="shared" si="44"/>
        <v>48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16.8</v>
      </c>
      <c r="L226" s="57">
        <f t="shared" si="45"/>
        <v>16.8</v>
      </c>
      <c r="M226" s="57">
        <f t="shared" si="45"/>
        <v>20.5</v>
      </c>
      <c r="N226" s="57">
        <f t="shared" si="45"/>
        <v>51.7</v>
      </c>
      <c r="O226" s="57">
        <f t="shared" si="45"/>
        <v>51.7</v>
      </c>
      <c r="P226" s="57">
        <f t="shared" si="45"/>
        <v>69.41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203" activePane="bottomLeft" state="frozen"/>
      <selection pane="bottomLeft" activeCell="F204" sqref="F204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2.81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6.01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8.6999999999999993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6.0000000000000001E-3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0.61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3.19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4.43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1.88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6.58</v>
      </c>
      <c r="J20" s="26"/>
      <c r="K20" s="13"/>
      <c r="L20" s="13"/>
      <c r="M20" s="13"/>
      <c r="N20" s="13"/>
      <c r="O20" s="13"/>
      <c r="P20" s="13"/>
    </row>
    <row r="21" spans="1:16" s="6" customFormat="1" ht="165.7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3.32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0.28000000000000003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0.15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0.06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1.71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2.02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0.13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0.17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0.06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0.16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1E-3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0.08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0.18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0.05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1.27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1E-3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1.95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0.63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2.13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1.98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0.43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1.01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1.1299999999999999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0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0.26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1.7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1.1299999999999999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1.22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1.82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0.13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0.19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0.75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0.05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0.21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0.34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1.2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0.09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0.34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0.05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0.97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0.89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1.05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0.79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0.41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0.24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2.61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1.42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2.33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4.74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0.88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0.74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1.18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0.62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0.03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5.28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9.65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0.86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0.02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0.35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0.19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0.28999999999999998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1.02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1.3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0.14000000000000001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0.94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0.11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0.34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0.35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0.03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0.2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0.19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7.0000000000000007E-2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0.13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0.02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1.02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0.81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0.49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0.87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1.29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0.11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0.35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0.71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0.6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0.17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0.75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0.18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7.0000000000000007E-2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0.67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0.09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0.28000000000000003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0.03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0.97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0.69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0.59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0.13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0.56999999999999995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1.91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0.14000000000000001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0.09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1.1000000000000001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0.74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0.41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0.14000000000000001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0.05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0.18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0.11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0.03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1.39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4.53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11.42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17.72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3.53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30.4</v>
      </c>
      <c r="O171" s="26"/>
      <c r="P171" s="26"/>
    </row>
    <row r="172" spans="1:16" s="6" customFormat="1" ht="51.75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16.899999999999999</v>
      </c>
      <c r="L172" s="26"/>
      <c r="M172" s="26"/>
      <c r="N172" s="26"/>
      <c r="O172" s="26"/>
      <c r="P172" s="26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2.81</v>
      </c>
      <c r="H173" s="76">
        <f>SUM(H8:H28,H84:H92)+G173</f>
        <v>17.555999999999997</v>
      </c>
      <c r="I173" s="76">
        <f t="shared" ref="I173:P173" si="3">SUM(I8:I28,I84:I92)+H173</f>
        <v>41.917999999999992</v>
      </c>
      <c r="J173" s="76">
        <f t="shared" si="3"/>
        <v>41.917999999999992</v>
      </c>
      <c r="K173" s="76">
        <f t="shared" si="3"/>
        <v>55.387999999999991</v>
      </c>
      <c r="L173" s="76">
        <f t="shared" si="3"/>
        <v>65.037999999999997</v>
      </c>
      <c r="M173" s="76">
        <f t="shared" si="3"/>
        <v>65.037999999999997</v>
      </c>
      <c r="N173" s="76">
        <f t="shared" si="3"/>
        <v>65.037999999999997</v>
      </c>
      <c r="O173" s="76">
        <f t="shared" si="3"/>
        <v>65.037999999999997</v>
      </c>
      <c r="P173" s="76">
        <f t="shared" si="3"/>
        <v>65.037999999999997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0.67</v>
      </c>
      <c r="J174" s="76">
        <f t="shared" si="4"/>
        <v>21.2</v>
      </c>
      <c r="K174" s="76">
        <f t="shared" si="4"/>
        <v>26.21</v>
      </c>
      <c r="L174" s="76">
        <f t="shared" si="4"/>
        <v>36.659999999999997</v>
      </c>
      <c r="M174" s="76">
        <f t="shared" si="4"/>
        <v>42.519999999999996</v>
      </c>
      <c r="N174" s="76">
        <f t="shared" si="4"/>
        <v>42.519999999999996</v>
      </c>
      <c r="O174" s="76">
        <f t="shared" si="4"/>
        <v>73.44</v>
      </c>
      <c r="P174" s="76">
        <f t="shared" si="4"/>
        <v>92.55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16.899999999999999</v>
      </c>
      <c r="L175" s="76">
        <f t="shared" si="5"/>
        <v>20.741999999999997</v>
      </c>
      <c r="M175" s="76">
        <f t="shared" si="5"/>
        <v>29.202999999999996</v>
      </c>
      <c r="N175" s="76">
        <f t="shared" si="5"/>
        <v>64.524000000000001</v>
      </c>
      <c r="O175" s="76">
        <f t="shared" si="5"/>
        <v>64.524000000000001</v>
      </c>
      <c r="P175" s="76">
        <f t="shared" si="5"/>
        <v>64.524000000000001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2.81</v>
      </c>
      <c r="H176" s="76">
        <f t="shared" ref="H176:O176" si="6">H175+H174+H173</f>
        <v>17.555999999999997</v>
      </c>
      <c r="I176" s="76">
        <f t="shared" si="6"/>
        <v>42.587999999999994</v>
      </c>
      <c r="J176" s="76">
        <f t="shared" si="6"/>
        <v>63.117999999999995</v>
      </c>
      <c r="K176" s="76">
        <f t="shared" si="6"/>
        <v>98.49799999999999</v>
      </c>
      <c r="L176" s="76">
        <f t="shared" si="6"/>
        <v>122.44</v>
      </c>
      <c r="M176" s="76">
        <f t="shared" si="6"/>
        <v>136.76099999999997</v>
      </c>
      <c r="N176" s="76">
        <f t="shared" si="6"/>
        <v>172.08199999999999</v>
      </c>
      <c r="O176" s="76">
        <f t="shared" si="6"/>
        <v>203.00200000000001</v>
      </c>
      <c r="P176" s="76">
        <f>P175+P174+P173</f>
        <v>222.11200000000002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2.81</v>
      </c>
      <c r="H177" s="76">
        <f t="shared" ref="H177:P177" si="7">SUM(H8:H76,H84:H91,H109:H121)+G177</f>
        <v>17.555999999999997</v>
      </c>
      <c r="I177" s="76">
        <f t="shared" si="7"/>
        <v>42.587999999999994</v>
      </c>
      <c r="J177" s="76">
        <f t="shared" si="7"/>
        <v>67.018000000000001</v>
      </c>
      <c r="K177" s="76">
        <f t="shared" si="7"/>
        <v>80.488</v>
      </c>
      <c r="L177" s="76">
        <f t="shared" si="7"/>
        <v>80.488</v>
      </c>
      <c r="M177" s="76">
        <f t="shared" si="7"/>
        <v>80.488</v>
      </c>
      <c r="N177" s="76">
        <f t="shared" si="7"/>
        <v>80.488</v>
      </c>
      <c r="O177" s="76">
        <f t="shared" si="7"/>
        <v>80.488</v>
      </c>
      <c r="P177" s="76">
        <f t="shared" si="7"/>
        <v>80.488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2.81</v>
      </c>
      <c r="H178" s="76">
        <f>SUM(H8:H28,H84:H92)+G178</f>
        <v>17.555999999999997</v>
      </c>
      <c r="I178" s="76">
        <f t="shared" ref="I178:P178" si="8">SUM(I8:I28,I84:I92)+H178</f>
        <v>41.917999999999992</v>
      </c>
      <c r="J178" s="76">
        <f t="shared" si="8"/>
        <v>41.917999999999992</v>
      </c>
      <c r="K178" s="76">
        <f t="shared" si="8"/>
        <v>55.387999999999991</v>
      </c>
      <c r="L178" s="76">
        <f t="shared" si="8"/>
        <v>65.037999999999997</v>
      </c>
      <c r="M178" s="76">
        <f t="shared" si="8"/>
        <v>65.037999999999997</v>
      </c>
      <c r="N178" s="76">
        <f t="shared" si="8"/>
        <v>65.037999999999997</v>
      </c>
      <c r="O178" s="76">
        <f t="shared" si="8"/>
        <v>65.037999999999997</v>
      </c>
      <c r="P178" s="76">
        <f t="shared" si="8"/>
        <v>65.037999999999997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0.67</v>
      </c>
      <c r="J179" s="76">
        <f t="shared" si="9"/>
        <v>25.51</v>
      </c>
      <c r="K179" s="76">
        <f t="shared" si="9"/>
        <v>30.520000000000003</v>
      </c>
      <c r="L179" s="76">
        <f t="shared" si="9"/>
        <v>40.97</v>
      </c>
      <c r="M179" s="76">
        <f t="shared" si="9"/>
        <v>43.3</v>
      </c>
      <c r="N179" s="76">
        <f t="shared" si="9"/>
        <v>43.3</v>
      </c>
      <c r="O179" s="76">
        <f t="shared" si="9"/>
        <v>43.3</v>
      </c>
      <c r="P179" s="76">
        <f t="shared" si="9"/>
        <v>44.69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3.8419999999999992</v>
      </c>
      <c r="M180" s="76">
        <f t="shared" si="10"/>
        <v>12.302999999999997</v>
      </c>
      <c r="N180" s="76">
        <f t="shared" si="10"/>
        <v>17.223999999999997</v>
      </c>
      <c r="O180" s="76">
        <f t="shared" si="10"/>
        <v>17.223999999999997</v>
      </c>
      <c r="P180" s="76">
        <f t="shared" si="10"/>
        <v>17.223999999999997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2.81</v>
      </c>
      <c r="H181" s="76">
        <f t="shared" ref="H181:P181" si="11">H180+H179+H178</f>
        <v>17.555999999999997</v>
      </c>
      <c r="I181" s="76">
        <f t="shared" si="11"/>
        <v>42.587999999999994</v>
      </c>
      <c r="J181" s="76">
        <f t="shared" si="11"/>
        <v>67.427999999999997</v>
      </c>
      <c r="K181" s="76">
        <f t="shared" si="11"/>
        <v>85.907999999999987</v>
      </c>
      <c r="L181" s="76">
        <f t="shared" si="11"/>
        <v>109.85</v>
      </c>
      <c r="M181" s="76">
        <f t="shared" si="11"/>
        <v>120.64099999999999</v>
      </c>
      <c r="N181" s="76">
        <f t="shared" si="11"/>
        <v>125.56199999999998</v>
      </c>
      <c r="O181" s="76">
        <f t="shared" si="11"/>
        <v>125.56199999999998</v>
      </c>
      <c r="P181" s="76">
        <f t="shared" si="11"/>
        <v>126.952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2.81</v>
      </c>
      <c r="H182" s="76">
        <f t="shared" ref="H182:P182" si="12">SUM(H8:H76,H84:H91,H109:H121)+G182</f>
        <v>17.555999999999997</v>
      </c>
      <c r="I182" s="76">
        <f t="shared" si="12"/>
        <v>42.587999999999994</v>
      </c>
      <c r="J182" s="76">
        <f t="shared" si="12"/>
        <v>67.018000000000001</v>
      </c>
      <c r="K182" s="76">
        <f t="shared" si="12"/>
        <v>80.488</v>
      </c>
      <c r="L182" s="76">
        <f t="shared" si="12"/>
        <v>80.488</v>
      </c>
      <c r="M182" s="76">
        <f t="shared" si="12"/>
        <v>80.488</v>
      </c>
      <c r="N182" s="76">
        <f t="shared" si="12"/>
        <v>80.488</v>
      </c>
      <c r="O182" s="76">
        <f t="shared" si="12"/>
        <v>80.488</v>
      </c>
      <c r="P182" s="76">
        <f t="shared" si="12"/>
        <v>80.488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13.469999999999999</v>
      </c>
      <c r="L183" s="76">
        <f t="shared" si="13"/>
        <v>23.119999999999997</v>
      </c>
      <c r="M183" s="76">
        <f t="shared" si="13"/>
        <v>23.119999999999997</v>
      </c>
      <c r="N183" s="76">
        <f t="shared" si="13"/>
        <v>23.119999999999997</v>
      </c>
      <c r="O183" s="76">
        <f t="shared" si="13"/>
        <v>23.119999999999997</v>
      </c>
      <c r="P183" s="76">
        <f t="shared" si="13"/>
        <v>23.119999999999997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0.67</v>
      </c>
      <c r="J184" s="76">
        <f t="shared" si="14"/>
        <v>0.67</v>
      </c>
      <c r="K184" s="76">
        <f t="shared" si="14"/>
        <v>0.67</v>
      </c>
      <c r="L184" s="76">
        <f t="shared" si="14"/>
        <v>11.12</v>
      </c>
      <c r="M184" s="76">
        <f t="shared" si="14"/>
        <v>11.12</v>
      </c>
      <c r="N184" s="76">
        <f t="shared" si="14"/>
        <v>11.12</v>
      </c>
      <c r="O184" s="76">
        <f t="shared" si="14"/>
        <v>11.12</v>
      </c>
      <c r="P184" s="76">
        <f t="shared" si="14"/>
        <v>12.51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3.8419999999999992</v>
      </c>
      <c r="M185" s="76">
        <f t="shared" si="15"/>
        <v>12.302999999999997</v>
      </c>
      <c r="N185" s="76">
        <f t="shared" si="15"/>
        <v>17.223999999999997</v>
      </c>
      <c r="O185" s="76">
        <f t="shared" si="15"/>
        <v>17.223999999999997</v>
      </c>
      <c r="P185" s="76">
        <f t="shared" si="15"/>
        <v>17.223999999999997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0.67</v>
      </c>
      <c r="J186" s="76">
        <f t="shared" si="16"/>
        <v>0.67</v>
      </c>
      <c r="K186" s="76">
        <f t="shared" si="16"/>
        <v>14.139999999999999</v>
      </c>
      <c r="L186" s="76">
        <f t="shared" si="16"/>
        <v>38.081999999999994</v>
      </c>
      <c r="M186" s="76">
        <f t="shared" si="16"/>
        <v>46.542999999999992</v>
      </c>
      <c r="N186" s="76">
        <f t="shared" si="16"/>
        <v>51.463999999999992</v>
      </c>
      <c r="O186" s="76">
        <f t="shared" si="16"/>
        <v>51.463999999999992</v>
      </c>
      <c r="P186" s="76">
        <f t="shared" si="16"/>
        <v>52.853999999999992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0.67</v>
      </c>
      <c r="J187" s="76">
        <f t="shared" si="17"/>
        <v>0.67</v>
      </c>
      <c r="K187" s="76">
        <f t="shared" si="17"/>
        <v>14.139999999999999</v>
      </c>
      <c r="L187" s="76">
        <f t="shared" si="17"/>
        <v>14.139999999999999</v>
      </c>
      <c r="M187" s="76">
        <f t="shared" si="17"/>
        <v>14.139999999999999</v>
      </c>
      <c r="N187" s="76">
        <f t="shared" si="17"/>
        <v>14.139999999999999</v>
      </c>
      <c r="O187" s="76">
        <f t="shared" si="17"/>
        <v>14.139999999999999</v>
      </c>
      <c r="P187" s="76">
        <f t="shared" si="17"/>
        <v>14.139999999999999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11.42</v>
      </c>
      <c r="P189" s="76">
        <f t="shared" si="18"/>
        <v>11.42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11.42</v>
      </c>
      <c r="P191" s="76">
        <f t="shared" si="19"/>
        <v>11.42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3.53</v>
      </c>
      <c r="N194" s="78">
        <f t="shared" si="20"/>
        <v>3.53</v>
      </c>
      <c r="O194" s="78">
        <f t="shared" si="20"/>
        <v>3.53</v>
      </c>
      <c r="P194" s="78">
        <f t="shared" si="20"/>
        <v>21.25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16.899999999999999</v>
      </c>
      <c r="L195" s="78">
        <f t="shared" si="21"/>
        <v>16.899999999999999</v>
      </c>
      <c r="M195" s="78">
        <f t="shared" si="21"/>
        <v>16.899999999999999</v>
      </c>
      <c r="N195" s="78">
        <f t="shared" si="21"/>
        <v>47.3</v>
      </c>
      <c r="O195" s="78">
        <f t="shared" si="21"/>
        <v>47.3</v>
      </c>
      <c r="P195" s="78">
        <f t="shared" si="21"/>
        <v>47.3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16.899999999999999</v>
      </c>
      <c r="L196" s="78">
        <f t="shared" si="22"/>
        <v>16.899999999999999</v>
      </c>
      <c r="M196" s="78">
        <f t="shared" si="22"/>
        <v>20.43</v>
      </c>
      <c r="N196" s="78">
        <f t="shared" si="22"/>
        <v>50.83</v>
      </c>
      <c r="O196" s="78">
        <f t="shared" si="22"/>
        <v>50.83</v>
      </c>
      <c r="P196" s="78">
        <f t="shared" si="22"/>
        <v>68.55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2.81</v>
      </c>
      <c r="H203" s="57">
        <f>H8+H9+H10+H11+H12+H13+H14+H15+H16+H17+H18+H19+H20+H21+H22+H23+H24+H25+H26+H27+H28+H84+H85+H86+H87+H88+H89+H90+H91+H92+G203</f>
        <v>17.555999999999997</v>
      </c>
      <c r="I203" s="57">
        <f t="shared" ref="I203:P203" si="23">I8+I9+I10+I11+I12+I13+I14+I15+I16+I17+I18+I19+I20+I21+I22+I23+I24+I25+I26+I27+I28+I84+I85+I86+I87+I88+I89+I90+I91+I92+H203</f>
        <v>41.917999999999992</v>
      </c>
      <c r="J203" s="57">
        <f t="shared" si="23"/>
        <v>41.917999999999992</v>
      </c>
      <c r="K203" s="57">
        <f t="shared" si="23"/>
        <v>55.387999999999991</v>
      </c>
      <c r="L203" s="57">
        <f t="shared" si="23"/>
        <v>65.037999999999997</v>
      </c>
      <c r="M203" s="57">
        <f t="shared" si="23"/>
        <v>65.037999999999997</v>
      </c>
      <c r="N203" s="57">
        <f t="shared" si="23"/>
        <v>65.037999999999997</v>
      </c>
      <c r="O203" s="57">
        <f t="shared" si="23"/>
        <v>65.037999999999997</v>
      </c>
      <c r="P203" s="57">
        <f t="shared" si="23"/>
        <v>65.037999999999997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0.67</v>
      </c>
      <c r="J204" s="57">
        <f t="shared" si="24"/>
        <v>25.51</v>
      </c>
      <c r="K204" s="57">
        <f t="shared" si="24"/>
        <v>30.520000000000003</v>
      </c>
      <c r="L204" s="57">
        <f t="shared" si="24"/>
        <v>40.97</v>
      </c>
      <c r="M204" s="57">
        <f t="shared" si="24"/>
        <v>46.83</v>
      </c>
      <c r="N204" s="57">
        <f t="shared" si="24"/>
        <v>46.83</v>
      </c>
      <c r="O204" s="57">
        <f t="shared" si="24"/>
        <v>77.75</v>
      </c>
      <c r="P204" s="57">
        <f t="shared" si="24"/>
        <v>96.86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16.899999999999999</v>
      </c>
      <c r="L205" s="57">
        <f t="shared" si="25"/>
        <v>20.741999999999997</v>
      </c>
      <c r="M205" s="57">
        <f t="shared" si="25"/>
        <v>29.202999999999996</v>
      </c>
      <c r="N205" s="57">
        <f t="shared" si="25"/>
        <v>64.524000000000001</v>
      </c>
      <c r="O205" s="57">
        <f t="shared" si="25"/>
        <v>64.524000000000001</v>
      </c>
      <c r="P205" s="57">
        <f t="shared" si="25"/>
        <v>64.524000000000001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2.81</v>
      </c>
      <c r="H206" s="57">
        <f t="shared" ref="H206:P206" si="26">H203+H204+H205</f>
        <v>17.555999999999997</v>
      </c>
      <c r="I206" s="57">
        <f t="shared" si="26"/>
        <v>42.587999999999994</v>
      </c>
      <c r="J206" s="57">
        <f t="shared" si="26"/>
        <v>67.427999999999997</v>
      </c>
      <c r="K206" s="57">
        <f t="shared" si="26"/>
        <v>102.80799999999999</v>
      </c>
      <c r="L206" s="57">
        <f t="shared" si="26"/>
        <v>126.75</v>
      </c>
      <c r="M206" s="57">
        <f t="shared" si="26"/>
        <v>141.071</v>
      </c>
      <c r="N206" s="57">
        <f t="shared" si="26"/>
        <v>176.392</v>
      </c>
      <c r="O206" s="57">
        <f t="shared" si="26"/>
        <v>207.31200000000001</v>
      </c>
      <c r="P206" s="57">
        <f t="shared" si="26"/>
        <v>226.422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2.81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17.555999999999997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42.587999999999994</v>
      </c>
      <c r="J207" s="57">
        <f t="shared" si="27"/>
        <v>67.018000000000001</v>
      </c>
      <c r="K207" s="57">
        <f t="shared" si="27"/>
        <v>80.488</v>
      </c>
      <c r="L207" s="57">
        <f t="shared" si="27"/>
        <v>80.488</v>
      </c>
      <c r="M207" s="57">
        <f t="shared" si="27"/>
        <v>80.488</v>
      </c>
      <c r="N207" s="57">
        <f t="shared" si="27"/>
        <v>80.488</v>
      </c>
      <c r="O207" s="57">
        <f t="shared" si="27"/>
        <v>80.488</v>
      </c>
      <c r="P207" s="57">
        <f t="shared" si="27"/>
        <v>80.488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2.81</v>
      </c>
      <c r="H208" s="57">
        <f>H8+H9+H10+H11+H12+H13+H14+H15+H16+H17+H18+H19+H20+H21+H22+H23+H24+H25+H26+H27+H28+H84+H85+H86+H87+H88+H89+H90+H91+H92+G208</f>
        <v>17.555999999999997</v>
      </c>
      <c r="I208" s="57">
        <f t="shared" ref="I208:P208" si="28">I8+I9+I10+I11+I12+I13+I14+I15+I16+I17+I18+I19+I20+I21+I22+I23+I24+I25+I26+I27+I28+I84+I85+I86+I87+I88+I89+I90+I91+I92+H208</f>
        <v>41.917999999999992</v>
      </c>
      <c r="J208" s="57">
        <f t="shared" si="28"/>
        <v>41.917999999999992</v>
      </c>
      <c r="K208" s="57">
        <f t="shared" si="28"/>
        <v>55.387999999999991</v>
      </c>
      <c r="L208" s="57">
        <f t="shared" si="28"/>
        <v>65.037999999999997</v>
      </c>
      <c r="M208" s="57">
        <f t="shared" si="28"/>
        <v>65.037999999999997</v>
      </c>
      <c r="N208" s="57">
        <f t="shared" si="28"/>
        <v>65.037999999999997</v>
      </c>
      <c r="O208" s="57">
        <f t="shared" si="28"/>
        <v>65.037999999999997</v>
      </c>
      <c r="P208" s="57">
        <f t="shared" si="28"/>
        <v>65.037999999999997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0.67</v>
      </c>
      <c r="J209" s="57">
        <f t="shared" si="29"/>
        <v>25.51</v>
      </c>
      <c r="K209" s="57">
        <f t="shared" si="29"/>
        <v>30.520000000000003</v>
      </c>
      <c r="L209" s="57">
        <f t="shared" si="29"/>
        <v>40.97</v>
      </c>
      <c r="M209" s="57">
        <f t="shared" si="29"/>
        <v>43.3</v>
      </c>
      <c r="N209" s="57">
        <f t="shared" si="29"/>
        <v>43.3</v>
      </c>
      <c r="O209" s="57">
        <f t="shared" si="29"/>
        <v>43.3</v>
      </c>
      <c r="P209" s="57">
        <f t="shared" si="29"/>
        <v>44.69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3.8419999999999992</v>
      </c>
      <c r="M210" s="57">
        <f t="shared" si="30"/>
        <v>12.302999999999997</v>
      </c>
      <c r="N210" s="57">
        <f t="shared" si="30"/>
        <v>17.223999999999997</v>
      </c>
      <c r="O210" s="57">
        <f t="shared" si="30"/>
        <v>17.223999999999997</v>
      </c>
      <c r="P210" s="57">
        <f t="shared" si="30"/>
        <v>17.223999999999997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2.81</v>
      </c>
      <c r="H211" s="57">
        <f t="shared" ref="H211:P211" si="31">H208+H209+H210</f>
        <v>17.555999999999997</v>
      </c>
      <c r="I211" s="57">
        <f t="shared" si="31"/>
        <v>42.587999999999994</v>
      </c>
      <c r="J211" s="57">
        <f t="shared" si="31"/>
        <v>67.427999999999997</v>
      </c>
      <c r="K211" s="57">
        <f t="shared" si="31"/>
        <v>85.907999999999987</v>
      </c>
      <c r="L211" s="57">
        <f t="shared" si="31"/>
        <v>109.85</v>
      </c>
      <c r="M211" s="57">
        <f t="shared" si="31"/>
        <v>120.64099999999999</v>
      </c>
      <c r="N211" s="57">
        <f t="shared" si="31"/>
        <v>125.56199999999998</v>
      </c>
      <c r="O211" s="57">
        <f t="shared" si="31"/>
        <v>125.56199999999998</v>
      </c>
      <c r="P211" s="57">
        <f t="shared" si="31"/>
        <v>126.952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2.81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17.555999999999997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42.587999999999994</v>
      </c>
      <c r="J212" s="57">
        <f t="shared" si="32"/>
        <v>66.847999999999985</v>
      </c>
      <c r="K212" s="57">
        <f t="shared" si="32"/>
        <v>80.317999999999984</v>
      </c>
      <c r="L212" s="57">
        <f t="shared" si="32"/>
        <v>80.317999999999984</v>
      </c>
      <c r="M212" s="57">
        <f t="shared" si="32"/>
        <v>80.317999999999984</v>
      </c>
      <c r="N212" s="57">
        <f t="shared" si="32"/>
        <v>80.317999999999984</v>
      </c>
      <c r="O212" s="57">
        <f t="shared" si="32"/>
        <v>80.317999999999984</v>
      </c>
      <c r="P212" s="57">
        <f t="shared" si="32"/>
        <v>80.317999999999984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13.469999999999999</v>
      </c>
      <c r="L213" s="57">
        <f t="shared" si="33"/>
        <v>23.119999999999997</v>
      </c>
      <c r="M213" s="57">
        <f t="shared" si="33"/>
        <v>23.119999999999997</v>
      </c>
      <c r="N213" s="57">
        <f t="shared" si="33"/>
        <v>23.119999999999997</v>
      </c>
      <c r="O213" s="57">
        <f t="shared" si="33"/>
        <v>23.119999999999997</v>
      </c>
      <c r="P213" s="57">
        <f t="shared" si="33"/>
        <v>23.119999999999997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0.67</v>
      </c>
      <c r="J214" s="57">
        <f t="shared" si="34"/>
        <v>0.67</v>
      </c>
      <c r="K214" s="57">
        <f t="shared" si="34"/>
        <v>0.67</v>
      </c>
      <c r="L214" s="57">
        <f t="shared" si="34"/>
        <v>11.12</v>
      </c>
      <c r="M214" s="57">
        <f t="shared" si="34"/>
        <v>11.12</v>
      </c>
      <c r="N214" s="57">
        <f t="shared" si="34"/>
        <v>11.12</v>
      </c>
      <c r="O214" s="57">
        <f t="shared" si="34"/>
        <v>11.12</v>
      </c>
      <c r="P214" s="57">
        <f t="shared" si="34"/>
        <v>12.51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3.8419999999999992</v>
      </c>
      <c r="M215" s="57">
        <f t="shared" si="35"/>
        <v>12.302999999999997</v>
      </c>
      <c r="N215" s="57">
        <f t="shared" si="35"/>
        <v>17.223999999999997</v>
      </c>
      <c r="O215" s="57">
        <f t="shared" si="35"/>
        <v>17.223999999999997</v>
      </c>
      <c r="P215" s="57">
        <f t="shared" si="35"/>
        <v>17.223999999999997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0.67</v>
      </c>
      <c r="J216" s="57">
        <f t="shared" si="36"/>
        <v>0.67</v>
      </c>
      <c r="K216" s="57">
        <f t="shared" si="36"/>
        <v>14.139999999999999</v>
      </c>
      <c r="L216" s="57">
        <f t="shared" si="36"/>
        <v>38.081999999999994</v>
      </c>
      <c r="M216" s="57">
        <f t="shared" si="36"/>
        <v>46.542999999999992</v>
      </c>
      <c r="N216" s="57">
        <f t="shared" si="36"/>
        <v>51.463999999999992</v>
      </c>
      <c r="O216" s="57">
        <f t="shared" si="36"/>
        <v>51.463999999999992</v>
      </c>
      <c r="P216" s="57">
        <f t="shared" si="36"/>
        <v>52.853999999999992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0.67</v>
      </c>
      <c r="J217" s="57">
        <f t="shared" si="37"/>
        <v>0.67</v>
      </c>
      <c r="K217" s="57">
        <f t="shared" si="37"/>
        <v>14.139999999999999</v>
      </c>
      <c r="L217" s="57">
        <f t="shared" si="37"/>
        <v>14.139999999999999</v>
      </c>
      <c r="M217" s="57">
        <f t="shared" si="37"/>
        <v>14.139999999999999</v>
      </c>
      <c r="N217" s="57">
        <f t="shared" si="37"/>
        <v>14.139999999999999</v>
      </c>
      <c r="O217" s="57">
        <f t="shared" si="37"/>
        <v>14.139999999999999</v>
      </c>
      <c r="P217" s="57">
        <f t="shared" si="37"/>
        <v>14.139999999999999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11.42</v>
      </c>
      <c r="P219" s="57">
        <f t="shared" si="39"/>
        <v>11.42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11.42</v>
      </c>
      <c r="P221" s="57">
        <f t="shared" si="41"/>
        <v>11.42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3.53</v>
      </c>
      <c r="N224" s="57">
        <f t="shared" si="43"/>
        <v>3.53</v>
      </c>
      <c r="O224" s="57">
        <f t="shared" si="43"/>
        <v>3.53</v>
      </c>
      <c r="P224" s="57">
        <f t="shared" si="43"/>
        <v>21.25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16.899999999999999</v>
      </c>
      <c r="L225" s="57">
        <f t="shared" si="44"/>
        <v>16.899999999999999</v>
      </c>
      <c r="M225" s="57">
        <f t="shared" si="44"/>
        <v>16.899999999999999</v>
      </c>
      <c r="N225" s="57">
        <f t="shared" si="44"/>
        <v>47.3</v>
      </c>
      <c r="O225" s="57">
        <f t="shared" si="44"/>
        <v>47.3</v>
      </c>
      <c r="P225" s="57">
        <f t="shared" si="44"/>
        <v>47.3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16.899999999999999</v>
      </c>
      <c r="L226" s="57">
        <f t="shared" si="45"/>
        <v>16.899999999999999</v>
      </c>
      <c r="M226" s="57">
        <f t="shared" si="45"/>
        <v>20.43</v>
      </c>
      <c r="N226" s="57">
        <f t="shared" si="45"/>
        <v>50.83</v>
      </c>
      <c r="O226" s="57">
        <f t="shared" si="45"/>
        <v>50.83</v>
      </c>
      <c r="P226" s="57">
        <f t="shared" si="45"/>
        <v>68.55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206" activePane="bottomLeft" state="frozen"/>
      <selection pane="bottomLeft" activeCell="F204" sqref="F204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2.79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6.16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8.7200000000000006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6.0000000000000001E-3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0.63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3.28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4.3899999999999997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1.8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6.5</v>
      </c>
      <c r="J20" s="26"/>
      <c r="K20" s="13"/>
      <c r="L20" s="13"/>
      <c r="M20" s="13"/>
      <c r="N20" s="13"/>
      <c r="O20" s="13"/>
      <c r="P20" s="13"/>
    </row>
    <row r="21" spans="1:16" s="6" customFormat="1" ht="171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3.27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0.21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0.15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0.05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1.79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2.0499999999999998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0.13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0.14000000000000001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0.05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0.15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0.08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0.18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0.05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1.26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8.0000000000000002E-3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0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1.94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0.6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2.17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2.0699999999999998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0.43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1E-3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1.1000000000000001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1.17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0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0.27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1.86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1.1399999999999999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1.21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1.51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0.18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0.17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0.67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0.05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0.2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0.33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1.24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0.09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0.31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0.05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0.93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0.92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1.07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0.72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1.2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0.24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2.52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1.44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2.66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4.7300000000000004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0.89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0.74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1.23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0.57999999999999996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0.03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5.12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9.9499999999999993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0.76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0.02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0.27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0.2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0.22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1.04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1.42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0.14000000000000001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0.95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0.11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0.33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0.32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0.03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0.2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0.18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7.0000000000000007E-2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0.1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0.02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0.56000000000000005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0.49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0.41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0.24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1.22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0.11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0.35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0.72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0.56000000000000005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0.2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0.74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0.19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0.06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0.67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0.04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0.21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0.02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1.03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0.7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0.61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0.13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0.57999999999999996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1.98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0.14000000000000001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0.08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1.1000000000000001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0.67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0.37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0.14000000000000001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0.04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0.16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0.12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0.03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1.42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4.01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11.32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17.75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3.18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30.4</v>
      </c>
      <c r="O171" s="26"/>
      <c r="P171" s="26"/>
    </row>
    <row r="172" spans="1:16" s="6" customFormat="1" ht="52.5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16.899999999999999</v>
      </c>
      <c r="L172" s="26"/>
      <c r="M172" s="26"/>
      <c r="N172" s="26"/>
      <c r="O172" s="26"/>
      <c r="P172" s="26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2.79</v>
      </c>
      <c r="H173" s="76">
        <f>SUM(H8:H28,H84:H92)+G173</f>
        <v>17.706</v>
      </c>
      <c r="I173" s="76">
        <f t="shared" ref="I173:P173" si="3">SUM(I8:I28,I84:I92)+H173</f>
        <v>41.957999999999998</v>
      </c>
      <c r="J173" s="76">
        <f t="shared" si="3"/>
        <v>41.957999999999998</v>
      </c>
      <c r="K173" s="76">
        <f t="shared" si="3"/>
        <v>55.277999999999999</v>
      </c>
      <c r="L173" s="76">
        <f t="shared" si="3"/>
        <v>65.227999999999994</v>
      </c>
      <c r="M173" s="76">
        <f t="shared" si="3"/>
        <v>65.227999999999994</v>
      </c>
      <c r="N173" s="76">
        <f t="shared" si="3"/>
        <v>65.227999999999994</v>
      </c>
      <c r="O173" s="76">
        <f t="shared" si="3"/>
        <v>65.227999999999994</v>
      </c>
      <c r="P173" s="76">
        <f t="shared" si="3"/>
        <v>65.227999999999994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0.63000000000000012</v>
      </c>
      <c r="J174" s="76">
        <f t="shared" si="4"/>
        <v>21.676999999999996</v>
      </c>
      <c r="K174" s="76">
        <f t="shared" si="4"/>
        <v>26.616999999999997</v>
      </c>
      <c r="L174" s="76">
        <f t="shared" si="4"/>
        <v>36.417000000000002</v>
      </c>
      <c r="M174" s="76">
        <f t="shared" si="4"/>
        <v>42.257000000000005</v>
      </c>
      <c r="N174" s="76">
        <f t="shared" si="4"/>
        <v>42.257000000000005</v>
      </c>
      <c r="O174" s="76">
        <f t="shared" si="4"/>
        <v>73.076999999999998</v>
      </c>
      <c r="P174" s="76">
        <f t="shared" si="4"/>
        <v>92.247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16.899999999999999</v>
      </c>
      <c r="L175" s="76">
        <f t="shared" si="5"/>
        <v>20.831999999999997</v>
      </c>
      <c r="M175" s="76">
        <f t="shared" si="5"/>
        <v>27.602999999999998</v>
      </c>
      <c r="N175" s="76">
        <f t="shared" si="5"/>
        <v>62.853999999999985</v>
      </c>
      <c r="O175" s="76">
        <f t="shared" si="5"/>
        <v>62.853999999999985</v>
      </c>
      <c r="P175" s="76">
        <f t="shared" si="5"/>
        <v>62.853999999999985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2.79</v>
      </c>
      <c r="H176" s="76">
        <f t="shared" ref="H176:O176" si="6">H175+H174+H173</f>
        <v>17.706</v>
      </c>
      <c r="I176" s="76">
        <f t="shared" si="6"/>
        <v>42.588000000000001</v>
      </c>
      <c r="J176" s="76">
        <f t="shared" si="6"/>
        <v>63.634999999999991</v>
      </c>
      <c r="K176" s="76">
        <f t="shared" si="6"/>
        <v>98.794999999999987</v>
      </c>
      <c r="L176" s="76">
        <f t="shared" si="6"/>
        <v>122.47699999999999</v>
      </c>
      <c r="M176" s="76">
        <f t="shared" si="6"/>
        <v>135.08799999999999</v>
      </c>
      <c r="N176" s="76">
        <f t="shared" si="6"/>
        <v>170.339</v>
      </c>
      <c r="O176" s="76">
        <f t="shared" si="6"/>
        <v>201.15899999999999</v>
      </c>
      <c r="P176" s="76">
        <f>P175+P174+P173</f>
        <v>220.32900000000001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2.79</v>
      </c>
      <c r="H177" s="76">
        <f t="shared" ref="H177:P177" si="7">SUM(H8:H76,H84:H91,H109:H121)+G177</f>
        <v>17.706</v>
      </c>
      <c r="I177" s="76">
        <f t="shared" si="7"/>
        <v>42.588000000000008</v>
      </c>
      <c r="J177" s="76">
        <f t="shared" si="7"/>
        <v>66.915000000000006</v>
      </c>
      <c r="K177" s="76">
        <f t="shared" si="7"/>
        <v>80.235000000000014</v>
      </c>
      <c r="L177" s="76">
        <f t="shared" si="7"/>
        <v>80.235000000000014</v>
      </c>
      <c r="M177" s="76">
        <f t="shared" si="7"/>
        <v>80.235000000000014</v>
      </c>
      <c r="N177" s="76">
        <f t="shared" si="7"/>
        <v>80.235000000000014</v>
      </c>
      <c r="O177" s="76">
        <f t="shared" si="7"/>
        <v>80.235000000000014</v>
      </c>
      <c r="P177" s="76">
        <f t="shared" si="7"/>
        <v>80.235000000000014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2.79</v>
      </c>
      <c r="H178" s="76">
        <f>SUM(H8:H28,H84:H92)+G178</f>
        <v>17.706</v>
      </c>
      <c r="I178" s="76">
        <f t="shared" ref="I178:P178" si="8">SUM(I8:I28,I84:I92)+H178</f>
        <v>41.957999999999998</v>
      </c>
      <c r="J178" s="76">
        <f t="shared" si="8"/>
        <v>41.957999999999998</v>
      </c>
      <c r="K178" s="76">
        <f t="shared" si="8"/>
        <v>55.277999999999999</v>
      </c>
      <c r="L178" s="76">
        <f t="shared" si="8"/>
        <v>65.227999999999994</v>
      </c>
      <c r="M178" s="76">
        <f t="shared" si="8"/>
        <v>65.227999999999994</v>
      </c>
      <c r="N178" s="76">
        <f t="shared" si="8"/>
        <v>65.227999999999994</v>
      </c>
      <c r="O178" s="76">
        <f t="shared" si="8"/>
        <v>65.227999999999994</v>
      </c>
      <c r="P178" s="76">
        <f t="shared" si="8"/>
        <v>65.227999999999994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0.63000000000000012</v>
      </c>
      <c r="J179" s="76">
        <f t="shared" si="9"/>
        <v>26.156999999999996</v>
      </c>
      <c r="K179" s="76">
        <f t="shared" si="9"/>
        <v>31.096999999999994</v>
      </c>
      <c r="L179" s="76">
        <f t="shared" si="9"/>
        <v>40.896999999999991</v>
      </c>
      <c r="M179" s="76">
        <f t="shared" si="9"/>
        <v>43.556999999999988</v>
      </c>
      <c r="N179" s="76">
        <f t="shared" si="9"/>
        <v>43.556999999999988</v>
      </c>
      <c r="O179" s="76">
        <f t="shared" si="9"/>
        <v>43.556999999999988</v>
      </c>
      <c r="P179" s="76">
        <f t="shared" si="9"/>
        <v>44.97699999999999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3.9319999999999995</v>
      </c>
      <c r="M180" s="76">
        <f t="shared" si="10"/>
        <v>10.702999999999999</v>
      </c>
      <c r="N180" s="76">
        <f t="shared" si="10"/>
        <v>15.553999999999998</v>
      </c>
      <c r="O180" s="76">
        <f t="shared" si="10"/>
        <v>15.553999999999998</v>
      </c>
      <c r="P180" s="76">
        <f t="shared" si="10"/>
        <v>15.553999999999998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2.79</v>
      </c>
      <c r="H181" s="76">
        <f t="shared" ref="H181:P181" si="11">H180+H179+H178</f>
        <v>17.706</v>
      </c>
      <c r="I181" s="76">
        <f t="shared" si="11"/>
        <v>42.588000000000001</v>
      </c>
      <c r="J181" s="76">
        <f t="shared" si="11"/>
        <v>68.114999999999995</v>
      </c>
      <c r="K181" s="76">
        <f t="shared" si="11"/>
        <v>86.375</v>
      </c>
      <c r="L181" s="76">
        <f t="shared" si="11"/>
        <v>110.05699999999999</v>
      </c>
      <c r="M181" s="76">
        <f t="shared" si="11"/>
        <v>119.48799999999999</v>
      </c>
      <c r="N181" s="76">
        <f t="shared" si="11"/>
        <v>124.33899999999998</v>
      </c>
      <c r="O181" s="76">
        <f t="shared" si="11"/>
        <v>124.33899999999998</v>
      </c>
      <c r="P181" s="76">
        <f t="shared" si="11"/>
        <v>125.75899999999999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2.79</v>
      </c>
      <c r="H182" s="76">
        <f t="shared" ref="H182:P182" si="12">SUM(H8:H76,H84:H91,H109:H121)+G182</f>
        <v>17.706</v>
      </c>
      <c r="I182" s="76">
        <f t="shared" si="12"/>
        <v>42.588000000000008</v>
      </c>
      <c r="J182" s="76">
        <f t="shared" si="12"/>
        <v>66.915000000000006</v>
      </c>
      <c r="K182" s="76">
        <f t="shared" si="12"/>
        <v>80.235000000000014</v>
      </c>
      <c r="L182" s="76">
        <f t="shared" si="12"/>
        <v>80.235000000000014</v>
      </c>
      <c r="M182" s="76">
        <f t="shared" si="12"/>
        <v>80.235000000000014</v>
      </c>
      <c r="N182" s="76">
        <f t="shared" si="12"/>
        <v>80.235000000000014</v>
      </c>
      <c r="O182" s="76">
        <f t="shared" si="12"/>
        <v>80.235000000000014</v>
      </c>
      <c r="P182" s="76">
        <f t="shared" si="12"/>
        <v>80.235000000000014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13.32</v>
      </c>
      <c r="L183" s="76">
        <f t="shared" si="13"/>
        <v>23.27</v>
      </c>
      <c r="M183" s="76">
        <f t="shared" si="13"/>
        <v>23.27</v>
      </c>
      <c r="N183" s="76">
        <f t="shared" si="13"/>
        <v>23.27</v>
      </c>
      <c r="O183" s="76">
        <f t="shared" si="13"/>
        <v>23.27</v>
      </c>
      <c r="P183" s="76">
        <f t="shared" si="13"/>
        <v>23.27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0.63000000000000012</v>
      </c>
      <c r="J184" s="76">
        <f t="shared" si="14"/>
        <v>0.63000000000000012</v>
      </c>
      <c r="K184" s="76">
        <f t="shared" si="14"/>
        <v>0.63000000000000012</v>
      </c>
      <c r="L184" s="76">
        <f t="shared" si="14"/>
        <v>10.430000000000001</v>
      </c>
      <c r="M184" s="76">
        <f t="shared" si="14"/>
        <v>10.430000000000001</v>
      </c>
      <c r="N184" s="76">
        <f t="shared" si="14"/>
        <v>10.430000000000001</v>
      </c>
      <c r="O184" s="76">
        <f t="shared" si="14"/>
        <v>10.430000000000001</v>
      </c>
      <c r="P184" s="76">
        <f t="shared" si="14"/>
        <v>11.850000000000001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3.9319999999999995</v>
      </c>
      <c r="M185" s="76">
        <f t="shared" si="15"/>
        <v>10.702999999999999</v>
      </c>
      <c r="N185" s="76">
        <f t="shared" si="15"/>
        <v>15.553999999999998</v>
      </c>
      <c r="O185" s="76">
        <f t="shared" si="15"/>
        <v>15.553999999999998</v>
      </c>
      <c r="P185" s="76">
        <f t="shared" si="15"/>
        <v>15.553999999999998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0.63000000000000012</v>
      </c>
      <c r="J186" s="76">
        <f t="shared" si="16"/>
        <v>0.63000000000000012</v>
      </c>
      <c r="K186" s="76">
        <f t="shared" si="16"/>
        <v>13.950000000000001</v>
      </c>
      <c r="L186" s="76">
        <f t="shared" si="16"/>
        <v>37.632000000000005</v>
      </c>
      <c r="M186" s="76">
        <f t="shared" si="16"/>
        <v>44.403000000000006</v>
      </c>
      <c r="N186" s="76">
        <f t="shared" si="16"/>
        <v>49.254000000000005</v>
      </c>
      <c r="O186" s="76">
        <f t="shared" si="16"/>
        <v>49.254000000000005</v>
      </c>
      <c r="P186" s="76">
        <f t="shared" si="16"/>
        <v>50.673999999999999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0.63000000000000012</v>
      </c>
      <c r="J187" s="76">
        <f t="shared" si="17"/>
        <v>0.63000000000000012</v>
      </c>
      <c r="K187" s="76">
        <f t="shared" si="17"/>
        <v>13.950000000000001</v>
      </c>
      <c r="L187" s="76">
        <f t="shared" si="17"/>
        <v>13.950000000000001</v>
      </c>
      <c r="M187" s="76">
        <f t="shared" si="17"/>
        <v>13.950000000000001</v>
      </c>
      <c r="N187" s="76">
        <f t="shared" si="17"/>
        <v>13.950000000000001</v>
      </c>
      <c r="O187" s="76">
        <f t="shared" si="17"/>
        <v>13.950000000000001</v>
      </c>
      <c r="P187" s="76">
        <f t="shared" si="17"/>
        <v>13.950000000000001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11.32</v>
      </c>
      <c r="P189" s="76">
        <f t="shared" si="18"/>
        <v>11.32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11.32</v>
      </c>
      <c r="P191" s="76">
        <f t="shared" si="19"/>
        <v>11.32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3.18</v>
      </c>
      <c r="N194" s="78">
        <f t="shared" si="20"/>
        <v>3.18</v>
      </c>
      <c r="O194" s="78">
        <f t="shared" si="20"/>
        <v>3.18</v>
      </c>
      <c r="P194" s="78">
        <f t="shared" si="20"/>
        <v>20.93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16.899999999999999</v>
      </c>
      <c r="L195" s="78">
        <f t="shared" si="21"/>
        <v>16.899999999999999</v>
      </c>
      <c r="M195" s="78">
        <f t="shared" si="21"/>
        <v>16.899999999999999</v>
      </c>
      <c r="N195" s="78">
        <f t="shared" si="21"/>
        <v>47.3</v>
      </c>
      <c r="O195" s="78">
        <f t="shared" si="21"/>
        <v>47.3</v>
      </c>
      <c r="P195" s="78">
        <f t="shared" si="21"/>
        <v>47.3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16.899999999999999</v>
      </c>
      <c r="L196" s="78">
        <f t="shared" si="22"/>
        <v>16.899999999999999</v>
      </c>
      <c r="M196" s="78">
        <f t="shared" si="22"/>
        <v>20.079999999999998</v>
      </c>
      <c r="N196" s="78">
        <f t="shared" si="22"/>
        <v>50.48</v>
      </c>
      <c r="O196" s="78">
        <f t="shared" si="22"/>
        <v>50.48</v>
      </c>
      <c r="P196" s="78">
        <f t="shared" si="22"/>
        <v>68.22999999999999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2.79</v>
      </c>
      <c r="H203" s="57">
        <f>H8+H9+H10+H11+H12+H13+H14+H15+H16+H17+H18+H19+H20+H21+H22+H23+H24+H25+H26+H27+H28+H84+H85+H86+H87+H88+H89+H90+H91+H92+G203</f>
        <v>17.706</v>
      </c>
      <c r="I203" s="57">
        <f t="shared" ref="I203:P203" si="23">I8+I9+I10+I11+I12+I13+I14+I15+I16+I17+I18+I19+I20+I21+I22+I23+I24+I25+I26+I27+I28+I84+I85+I86+I87+I88+I89+I90+I91+I92+H203</f>
        <v>41.957999999999998</v>
      </c>
      <c r="J203" s="57">
        <f t="shared" si="23"/>
        <v>41.957999999999998</v>
      </c>
      <c r="K203" s="57">
        <f t="shared" si="23"/>
        <v>55.277999999999999</v>
      </c>
      <c r="L203" s="57">
        <f t="shared" si="23"/>
        <v>65.227999999999994</v>
      </c>
      <c r="M203" s="57">
        <f t="shared" si="23"/>
        <v>65.227999999999994</v>
      </c>
      <c r="N203" s="57">
        <f t="shared" si="23"/>
        <v>65.227999999999994</v>
      </c>
      <c r="O203" s="57">
        <f t="shared" si="23"/>
        <v>65.227999999999994</v>
      </c>
      <c r="P203" s="57">
        <f t="shared" si="23"/>
        <v>65.227999999999994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0.63000000000000012</v>
      </c>
      <c r="J204" s="57">
        <f t="shared" si="24"/>
        <v>26.156999999999996</v>
      </c>
      <c r="K204" s="57">
        <f t="shared" si="24"/>
        <v>31.096999999999994</v>
      </c>
      <c r="L204" s="57">
        <f t="shared" si="24"/>
        <v>40.896999999999991</v>
      </c>
      <c r="M204" s="57">
        <f t="shared" si="24"/>
        <v>46.736999999999995</v>
      </c>
      <c r="N204" s="57">
        <f t="shared" si="24"/>
        <v>46.736999999999995</v>
      </c>
      <c r="O204" s="57">
        <f t="shared" si="24"/>
        <v>77.556999999999988</v>
      </c>
      <c r="P204" s="57">
        <f t="shared" si="24"/>
        <v>96.72699999999999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16.899999999999999</v>
      </c>
      <c r="L205" s="57">
        <f t="shared" si="25"/>
        <v>20.831999999999997</v>
      </c>
      <c r="M205" s="57">
        <f t="shared" si="25"/>
        <v>27.602999999999998</v>
      </c>
      <c r="N205" s="57">
        <f t="shared" si="25"/>
        <v>62.853999999999999</v>
      </c>
      <c r="O205" s="57">
        <f t="shared" si="25"/>
        <v>62.853999999999999</v>
      </c>
      <c r="P205" s="57">
        <f t="shared" si="25"/>
        <v>62.853999999999999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2.79</v>
      </c>
      <c r="H206" s="57">
        <f t="shared" ref="H206:P206" si="26">H203+H204+H205</f>
        <v>17.706</v>
      </c>
      <c r="I206" s="57">
        <f t="shared" si="26"/>
        <v>42.588000000000001</v>
      </c>
      <c r="J206" s="57">
        <f t="shared" si="26"/>
        <v>68.114999999999995</v>
      </c>
      <c r="K206" s="57">
        <f t="shared" si="26"/>
        <v>103.27500000000001</v>
      </c>
      <c r="L206" s="57">
        <f t="shared" si="26"/>
        <v>126.95699999999998</v>
      </c>
      <c r="M206" s="57">
        <f t="shared" si="26"/>
        <v>139.56799999999998</v>
      </c>
      <c r="N206" s="57">
        <f t="shared" si="26"/>
        <v>174.81899999999999</v>
      </c>
      <c r="O206" s="57">
        <f t="shared" si="26"/>
        <v>205.63899999999995</v>
      </c>
      <c r="P206" s="57">
        <f t="shared" si="26"/>
        <v>224.80899999999997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2.79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17.706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42.588000000000008</v>
      </c>
      <c r="J207" s="57">
        <f t="shared" si="27"/>
        <v>66.915000000000006</v>
      </c>
      <c r="K207" s="57">
        <f t="shared" si="27"/>
        <v>80.235000000000014</v>
      </c>
      <c r="L207" s="57">
        <f t="shared" si="27"/>
        <v>80.235000000000014</v>
      </c>
      <c r="M207" s="57">
        <f t="shared" si="27"/>
        <v>80.235000000000014</v>
      </c>
      <c r="N207" s="57">
        <f t="shared" si="27"/>
        <v>80.235000000000014</v>
      </c>
      <c r="O207" s="57">
        <f t="shared" si="27"/>
        <v>80.235000000000014</v>
      </c>
      <c r="P207" s="57">
        <f t="shared" si="27"/>
        <v>80.235000000000014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2.79</v>
      </c>
      <c r="H208" s="57">
        <f>H8+H9+H10+H11+H12+H13+H14+H15+H16+H17+H18+H19+H20+H21+H22+H23+H24+H25+H26+H27+H28+H84+H85+H86+H87+H88+H89+H90+H91+H92+G208</f>
        <v>17.706</v>
      </c>
      <c r="I208" s="57">
        <f t="shared" ref="I208:P208" si="28">I8+I9+I10+I11+I12+I13+I14+I15+I16+I17+I18+I19+I20+I21+I22+I23+I24+I25+I26+I27+I28+I84+I85+I86+I87+I88+I89+I90+I91+I92+H208</f>
        <v>41.957999999999998</v>
      </c>
      <c r="J208" s="57">
        <f t="shared" si="28"/>
        <v>41.957999999999998</v>
      </c>
      <c r="K208" s="57">
        <f t="shared" si="28"/>
        <v>55.277999999999999</v>
      </c>
      <c r="L208" s="57">
        <f t="shared" si="28"/>
        <v>65.227999999999994</v>
      </c>
      <c r="M208" s="57">
        <f t="shared" si="28"/>
        <v>65.227999999999994</v>
      </c>
      <c r="N208" s="57">
        <f t="shared" si="28"/>
        <v>65.227999999999994</v>
      </c>
      <c r="O208" s="57">
        <f t="shared" si="28"/>
        <v>65.227999999999994</v>
      </c>
      <c r="P208" s="57">
        <f t="shared" si="28"/>
        <v>65.227999999999994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0.63000000000000012</v>
      </c>
      <c r="J209" s="57">
        <f t="shared" si="29"/>
        <v>26.156999999999996</v>
      </c>
      <c r="K209" s="57">
        <f t="shared" si="29"/>
        <v>31.096999999999994</v>
      </c>
      <c r="L209" s="57">
        <f t="shared" si="29"/>
        <v>40.896999999999991</v>
      </c>
      <c r="M209" s="57">
        <f t="shared" si="29"/>
        <v>43.556999999999988</v>
      </c>
      <c r="N209" s="57">
        <f t="shared" si="29"/>
        <v>43.556999999999988</v>
      </c>
      <c r="O209" s="57">
        <f t="shared" si="29"/>
        <v>43.556999999999988</v>
      </c>
      <c r="P209" s="57">
        <f t="shared" si="29"/>
        <v>44.97699999999999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3.9319999999999995</v>
      </c>
      <c r="M210" s="57">
        <f t="shared" si="30"/>
        <v>10.702999999999999</v>
      </c>
      <c r="N210" s="57">
        <f t="shared" si="30"/>
        <v>15.553999999999998</v>
      </c>
      <c r="O210" s="57">
        <f t="shared" si="30"/>
        <v>15.553999999999998</v>
      </c>
      <c r="P210" s="57">
        <f t="shared" si="30"/>
        <v>15.553999999999998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2.79</v>
      </c>
      <c r="H211" s="57">
        <f t="shared" ref="H211:P211" si="31">H208+H209+H210</f>
        <v>17.706</v>
      </c>
      <c r="I211" s="57">
        <f t="shared" si="31"/>
        <v>42.588000000000001</v>
      </c>
      <c r="J211" s="57">
        <f t="shared" si="31"/>
        <v>68.114999999999995</v>
      </c>
      <c r="K211" s="57">
        <f t="shared" si="31"/>
        <v>86.375</v>
      </c>
      <c r="L211" s="57">
        <f t="shared" si="31"/>
        <v>110.05699999999999</v>
      </c>
      <c r="M211" s="57">
        <f t="shared" si="31"/>
        <v>119.48799999999999</v>
      </c>
      <c r="N211" s="57">
        <f t="shared" si="31"/>
        <v>124.33899999999998</v>
      </c>
      <c r="O211" s="57">
        <f t="shared" si="31"/>
        <v>124.33899999999998</v>
      </c>
      <c r="P211" s="57">
        <f t="shared" si="31"/>
        <v>125.75899999999999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2.79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17.706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42.588000000000008</v>
      </c>
      <c r="J212" s="57">
        <f t="shared" si="32"/>
        <v>66.775000000000006</v>
      </c>
      <c r="K212" s="57">
        <f t="shared" si="32"/>
        <v>80.094999999999999</v>
      </c>
      <c r="L212" s="57">
        <f t="shared" si="32"/>
        <v>80.094999999999999</v>
      </c>
      <c r="M212" s="57">
        <f t="shared" si="32"/>
        <v>80.094999999999999</v>
      </c>
      <c r="N212" s="57">
        <f t="shared" si="32"/>
        <v>80.094999999999999</v>
      </c>
      <c r="O212" s="57">
        <f t="shared" si="32"/>
        <v>80.094999999999999</v>
      </c>
      <c r="P212" s="57">
        <f t="shared" si="32"/>
        <v>80.094999999999999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13.32</v>
      </c>
      <c r="L213" s="57">
        <f t="shared" si="33"/>
        <v>23.27</v>
      </c>
      <c r="M213" s="57">
        <f t="shared" si="33"/>
        <v>23.27</v>
      </c>
      <c r="N213" s="57">
        <f t="shared" si="33"/>
        <v>23.27</v>
      </c>
      <c r="O213" s="57">
        <f t="shared" si="33"/>
        <v>23.27</v>
      </c>
      <c r="P213" s="57">
        <f t="shared" si="33"/>
        <v>23.27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0.63000000000000012</v>
      </c>
      <c r="J214" s="57">
        <f t="shared" si="34"/>
        <v>0.63000000000000012</v>
      </c>
      <c r="K214" s="57">
        <f t="shared" si="34"/>
        <v>0.63000000000000012</v>
      </c>
      <c r="L214" s="57">
        <f t="shared" si="34"/>
        <v>10.430000000000001</v>
      </c>
      <c r="M214" s="57">
        <f t="shared" si="34"/>
        <v>10.430000000000001</v>
      </c>
      <c r="N214" s="57">
        <f t="shared" si="34"/>
        <v>10.430000000000001</v>
      </c>
      <c r="O214" s="57">
        <f t="shared" si="34"/>
        <v>10.430000000000001</v>
      </c>
      <c r="P214" s="57">
        <f t="shared" si="34"/>
        <v>11.850000000000001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3.9319999999999995</v>
      </c>
      <c r="M215" s="57">
        <f t="shared" si="35"/>
        <v>10.702999999999999</v>
      </c>
      <c r="N215" s="57">
        <f t="shared" si="35"/>
        <v>15.553999999999998</v>
      </c>
      <c r="O215" s="57">
        <f t="shared" si="35"/>
        <v>15.553999999999998</v>
      </c>
      <c r="P215" s="57">
        <f t="shared" si="35"/>
        <v>15.553999999999998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0.63000000000000012</v>
      </c>
      <c r="J216" s="57">
        <f t="shared" si="36"/>
        <v>0.63000000000000012</v>
      </c>
      <c r="K216" s="57">
        <f t="shared" si="36"/>
        <v>13.950000000000001</v>
      </c>
      <c r="L216" s="57">
        <f t="shared" si="36"/>
        <v>37.632000000000005</v>
      </c>
      <c r="M216" s="57">
        <f t="shared" si="36"/>
        <v>44.403000000000006</v>
      </c>
      <c r="N216" s="57">
        <f t="shared" si="36"/>
        <v>49.254000000000005</v>
      </c>
      <c r="O216" s="57">
        <f t="shared" si="36"/>
        <v>49.254000000000005</v>
      </c>
      <c r="P216" s="57">
        <f t="shared" si="36"/>
        <v>50.674000000000007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0.63000000000000012</v>
      </c>
      <c r="J217" s="57">
        <f t="shared" si="37"/>
        <v>0.63000000000000012</v>
      </c>
      <c r="K217" s="57">
        <f t="shared" si="37"/>
        <v>13.950000000000001</v>
      </c>
      <c r="L217" s="57">
        <f t="shared" si="37"/>
        <v>13.950000000000001</v>
      </c>
      <c r="M217" s="57">
        <f t="shared" si="37"/>
        <v>13.950000000000001</v>
      </c>
      <c r="N217" s="57">
        <f t="shared" si="37"/>
        <v>13.950000000000001</v>
      </c>
      <c r="O217" s="57">
        <f t="shared" si="37"/>
        <v>13.950000000000001</v>
      </c>
      <c r="P217" s="57">
        <f t="shared" si="37"/>
        <v>13.950000000000001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11.32</v>
      </c>
      <c r="P219" s="57">
        <f t="shared" si="39"/>
        <v>11.32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11.32</v>
      </c>
      <c r="P221" s="57">
        <f t="shared" si="41"/>
        <v>11.32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3.18</v>
      </c>
      <c r="N224" s="57">
        <f t="shared" si="43"/>
        <v>3.18</v>
      </c>
      <c r="O224" s="57">
        <f t="shared" si="43"/>
        <v>3.18</v>
      </c>
      <c r="P224" s="57">
        <f t="shared" si="43"/>
        <v>20.93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16.899999999999999</v>
      </c>
      <c r="L225" s="57">
        <f t="shared" si="44"/>
        <v>16.899999999999999</v>
      </c>
      <c r="M225" s="57">
        <f t="shared" si="44"/>
        <v>16.899999999999999</v>
      </c>
      <c r="N225" s="57">
        <f t="shared" si="44"/>
        <v>47.3</v>
      </c>
      <c r="O225" s="57">
        <f t="shared" si="44"/>
        <v>47.3</v>
      </c>
      <c r="P225" s="57">
        <f t="shared" si="44"/>
        <v>47.3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16.899999999999999</v>
      </c>
      <c r="L226" s="57">
        <f t="shared" si="45"/>
        <v>16.899999999999999</v>
      </c>
      <c r="M226" s="57">
        <f t="shared" si="45"/>
        <v>20.079999999999998</v>
      </c>
      <c r="N226" s="57">
        <f t="shared" si="45"/>
        <v>50.48</v>
      </c>
      <c r="O226" s="57">
        <f t="shared" si="45"/>
        <v>50.48</v>
      </c>
      <c r="P226" s="57">
        <f t="shared" si="45"/>
        <v>68.22999999999999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167" activePane="bottomLeft" state="frozen"/>
      <selection pane="bottomLeft" activeCell="F204" sqref="F204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2.66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6.17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8.7799999999999994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6.0000000000000001E-3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0.68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3.44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4.5199999999999996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1.64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6.38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3.34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0.2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0.15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0.06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1.89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2.13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0.14000000000000001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0.12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0.05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0.14000000000000001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0.09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0.18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0.05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1.23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6.0000000000000001E-3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1E-3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2.06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0.63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2.2999999999999998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2.17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0.42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1.1499999999999999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1.24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1E-3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0.27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1.94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1.19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1.26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1.17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0.12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0.17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0.75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0.03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0.19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0.27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1.21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0.1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0.43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0.04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0.97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0.92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1.0900000000000001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0.68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1.94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0.35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2.27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1.44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3.22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4.72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0.91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0.76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1.24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0.53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0.02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5.04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10.28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0.7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0.02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0.2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0.17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0.28000000000000003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1.0900000000000001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1.47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0.15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0.95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0.11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0.33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0.2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0.04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0.22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0.18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7.0000000000000007E-2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0.1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0.02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0.93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0.66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0.37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0.64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1.17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0.11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0.34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0.69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0.56000000000000005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0.19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0.77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0.2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0.06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0.68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0.04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0.17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0.02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1.06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0.73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0.62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0.12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0.55000000000000004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2.0499999999999998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0.12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0.08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1.1100000000000001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0.66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0.18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0.13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0.04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0.13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0.13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0.03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1.35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3.96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11.39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17.75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3.28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30.4</v>
      </c>
      <c r="O171" s="26"/>
      <c r="P171" s="26"/>
    </row>
    <row r="172" spans="1:16" s="6" customFormat="1" ht="51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16.899999999999999</v>
      </c>
      <c r="L172" s="26"/>
      <c r="M172" s="26"/>
      <c r="N172" s="26"/>
      <c r="O172" s="26"/>
      <c r="P172" s="26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2.66</v>
      </c>
      <c r="H173" s="76">
        <f>SUM(H8:H28,H84:H92)+G173</f>
        <v>17.646000000000001</v>
      </c>
      <c r="I173" s="76">
        <f t="shared" ref="I173:P173" si="3">SUM(I8:I28,I84:I92)+H173</f>
        <v>42.217999999999996</v>
      </c>
      <c r="J173" s="76">
        <f t="shared" si="3"/>
        <v>42.217999999999996</v>
      </c>
      <c r="K173" s="76">
        <f t="shared" si="3"/>
        <v>55.437999999999995</v>
      </c>
      <c r="L173" s="76">
        <f t="shared" si="3"/>
        <v>65.717999999999989</v>
      </c>
      <c r="M173" s="76">
        <f t="shared" si="3"/>
        <v>65.717999999999989</v>
      </c>
      <c r="N173" s="76">
        <f t="shared" si="3"/>
        <v>65.717999999999989</v>
      </c>
      <c r="O173" s="76">
        <f t="shared" si="3"/>
        <v>65.717999999999989</v>
      </c>
      <c r="P173" s="76">
        <f t="shared" si="3"/>
        <v>65.717999999999989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0.66</v>
      </c>
      <c r="J174" s="76">
        <f t="shared" si="4"/>
        <v>22.585000000000001</v>
      </c>
      <c r="K174" s="76">
        <f t="shared" si="4"/>
        <v>27.385000000000002</v>
      </c>
      <c r="L174" s="76">
        <f t="shared" si="4"/>
        <v>37.025000000000006</v>
      </c>
      <c r="M174" s="76">
        <f t="shared" si="4"/>
        <v>43.525000000000006</v>
      </c>
      <c r="N174" s="76">
        <f t="shared" si="4"/>
        <v>43.525000000000006</v>
      </c>
      <c r="O174" s="76">
        <f t="shared" si="4"/>
        <v>74.415000000000006</v>
      </c>
      <c r="P174" s="76">
        <f t="shared" si="4"/>
        <v>93.515000000000015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16.899999999999999</v>
      </c>
      <c r="L175" s="76">
        <f t="shared" si="5"/>
        <v>20.861999999999998</v>
      </c>
      <c r="M175" s="76">
        <f t="shared" si="5"/>
        <v>28.442999999999998</v>
      </c>
      <c r="N175" s="76">
        <f t="shared" si="5"/>
        <v>63.523999999999994</v>
      </c>
      <c r="O175" s="76">
        <f t="shared" si="5"/>
        <v>63.523999999999994</v>
      </c>
      <c r="P175" s="76">
        <f t="shared" si="5"/>
        <v>63.523999999999994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2.66</v>
      </c>
      <c r="H176" s="76">
        <f t="shared" ref="H176:O176" si="6">H175+H174+H173</f>
        <v>17.646000000000001</v>
      </c>
      <c r="I176" s="76">
        <f t="shared" si="6"/>
        <v>42.877999999999993</v>
      </c>
      <c r="J176" s="76">
        <f t="shared" si="6"/>
        <v>64.802999999999997</v>
      </c>
      <c r="K176" s="76">
        <f t="shared" si="6"/>
        <v>99.722999999999985</v>
      </c>
      <c r="L176" s="76">
        <f t="shared" si="6"/>
        <v>123.60499999999999</v>
      </c>
      <c r="M176" s="76">
        <f t="shared" si="6"/>
        <v>137.68599999999998</v>
      </c>
      <c r="N176" s="76">
        <f t="shared" si="6"/>
        <v>172.767</v>
      </c>
      <c r="O176" s="76">
        <f t="shared" si="6"/>
        <v>203.65699999999998</v>
      </c>
      <c r="P176" s="76">
        <f>P175+P174+P173</f>
        <v>222.75700000000001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2.66</v>
      </c>
      <c r="H177" s="76">
        <f t="shared" ref="H177:P177" si="7">SUM(H8:H76,H84:H91,H109:H121)+G177</f>
        <v>17.646000000000001</v>
      </c>
      <c r="I177" s="76">
        <f t="shared" si="7"/>
        <v>42.878</v>
      </c>
      <c r="J177" s="76">
        <f t="shared" si="7"/>
        <v>67.524000000000001</v>
      </c>
      <c r="K177" s="76">
        <f t="shared" si="7"/>
        <v>80.744</v>
      </c>
      <c r="L177" s="76">
        <f t="shared" si="7"/>
        <v>80.744</v>
      </c>
      <c r="M177" s="76">
        <f t="shared" si="7"/>
        <v>80.744</v>
      </c>
      <c r="N177" s="76">
        <f t="shared" si="7"/>
        <v>80.744</v>
      </c>
      <c r="O177" s="76">
        <f t="shared" si="7"/>
        <v>80.744</v>
      </c>
      <c r="P177" s="76">
        <f t="shared" si="7"/>
        <v>80.744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2.66</v>
      </c>
      <c r="H178" s="76">
        <f>SUM(H8:H28,H84:H92)+G178</f>
        <v>17.646000000000001</v>
      </c>
      <c r="I178" s="76">
        <f t="shared" ref="I178:P178" si="8">SUM(I8:I28,I84:I92)+H178</f>
        <v>42.217999999999996</v>
      </c>
      <c r="J178" s="76">
        <f t="shared" si="8"/>
        <v>42.217999999999996</v>
      </c>
      <c r="K178" s="76">
        <f t="shared" si="8"/>
        <v>55.437999999999995</v>
      </c>
      <c r="L178" s="76">
        <f t="shared" si="8"/>
        <v>65.717999999999989</v>
      </c>
      <c r="M178" s="76">
        <f t="shared" si="8"/>
        <v>65.717999999999989</v>
      </c>
      <c r="N178" s="76">
        <f t="shared" si="8"/>
        <v>65.717999999999989</v>
      </c>
      <c r="O178" s="76">
        <f t="shared" si="8"/>
        <v>65.717999999999989</v>
      </c>
      <c r="P178" s="76">
        <f t="shared" si="8"/>
        <v>65.717999999999989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0.66</v>
      </c>
      <c r="J179" s="76">
        <f t="shared" si="9"/>
        <v>27.246000000000009</v>
      </c>
      <c r="K179" s="76">
        <f t="shared" si="9"/>
        <v>32.046000000000006</v>
      </c>
      <c r="L179" s="76">
        <f t="shared" si="9"/>
        <v>41.686000000000007</v>
      </c>
      <c r="M179" s="76">
        <f t="shared" si="9"/>
        <v>44.906000000000006</v>
      </c>
      <c r="N179" s="76">
        <f t="shared" si="9"/>
        <v>44.906000000000006</v>
      </c>
      <c r="O179" s="76">
        <f t="shared" si="9"/>
        <v>44.906000000000006</v>
      </c>
      <c r="P179" s="76">
        <f t="shared" si="9"/>
        <v>46.256000000000007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3.9620000000000002</v>
      </c>
      <c r="M180" s="76">
        <f t="shared" si="10"/>
        <v>11.543000000000001</v>
      </c>
      <c r="N180" s="76">
        <f t="shared" si="10"/>
        <v>16.224</v>
      </c>
      <c r="O180" s="76">
        <f t="shared" si="10"/>
        <v>16.224</v>
      </c>
      <c r="P180" s="76">
        <f t="shared" si="10"/>
        <v>16.224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2.66</v>
      </c>
      <c r="H181" s="76">
        <f t="shared" ref="H181:P181" si="11">H180+H179+H178</f>
        <v>17.646000000000001</v>
      </c>
      <c r="I181" s="76">
        <f t="shared" si="11"/>
        <v>42.877999999999993</v>
      </c>
      <c r="J181" s="76">
        <f t="shared" si="11"/>
        <v>69.463999999999999</v>
      </c>
      <c r="K181" s="76">
        <f t="shared" si="11"/>
        <v>87.484000000000009</v>
      </c>
      <c r="L181" s="76">
        <f t="shared" si="11"/>
        <v>111.366</v>
      </c>
      <c r="M181" s="76">
        <f t="shared" si="11"/>
        <v>122.167</v>
      </c>
      <c r="N181" s="76">
        <f t="shared" si="11"/>
        <v>126.848</v>
      </c>
      <c r="O181" s="76">
        <f t="shared" si="11"/>
        <v>126.848</v>
      </c>
      <c r="P181" s="76">
        <f t="shared" si="11"/>
        <v>128.19799999999998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2.66</v>
      </c>
      <c r="H182" s="76">
        <f t="shared" ref="H182:P182" si="12">SUM(H8:H76,H84:H91,H109:H121)+G182</f>
        <v>17.646000000000001</v>
      </c>
      <c r="I182" s="76">
        <f t="shared" si="12"/>
        <v>42.878</v>
      </c>
      <c r="J182" s="76">
        <f t="shared" si="12"/>
        <v>67.524000000000001</v>
      </c>
      <c r="K182" s="76">
        <f t="shared" si="12"/>
        <v>80.744</v>
      </c>
      <c r="L182" s="76">
        <f t="shared" si="12"/>
        <v>80.744</v>
      </c>
      <c r="M182" s="76">
        <f t="shared" si="12"/>
        <v>80.744</v>
      </c>
      <c r="N182" s="76">
        <f t="shared" si="12"/>
        <v>80.744</v>
      </c>
      <c r="O182" s="76">
        <f t="shared" si="12"/>
        <v>80.744</v>
      </c>
      <c r="P182" s="76">
        <f t="shared" si="12"/>
        <v>80.744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13.219999999999999</v>
      </c>
      <c r="L183" s="76">
        <f t="shared" si="13"/>
        <v>23.5</v>
      </c>
      <c r="M183" s="76">
        <f t="shared" si="13"/>
        <v>23.5</v>
      </c>
      <c r="N183" s="76">
        <f t="shared" si="13"/>
        <v>23.5</v>
      </c>
      <c r="O183" s="76">
        <f t="shared" si="13"/>
        <v>23.5</v>
      </c>
      <c r="P183" s="76">
        <f t="shared" si="13"/>
        <v>23.5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0.66</v>
      </c>
      <c r="J184" s="76">
        <f t="shared" si="14"/>
        <v>0.66</v>
      </c>
      <c r="K184" s="76">
        <f t="shared" si="14"/>
        <v>0.66</v>
      </c>
      <c r="L184" s="76">
        <f t="shared" si="14"/>
        <v>10.3</v>
      </c>
      <c r="M184" s="76">
        <f t="shared" si="14"/>
        <v>10.3</v>
      </c>
      <c r="N184" s="76">
        <f t="shared" si="14"/>
        <v>10.3</v>
      </c>
      <c r="O184" s="76">
        <f t="shared" si="14"/>
        <v>10.3</v>
      </c>
      <c r="P184" s="76">
        <f t="shared" si="14"/>
        <v>11.65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3.9620000000000002</v>
      </c>
      <c r="M185" s="76">
        <f t="shared" si="15"/>
        <v>11.543000000000001</v>
      </c>
      <c r="N185" s="76">
        <f t="shared" si="15"/>
        <v>16.224</v>
      </c>
      <c r="O185" s="76">
        <f t="shared" si="15"/>
        <v>16.224</v>
      </c>
      <c r="P185" s="76">
        <f t="shared" si="15"/>
        <v>16.224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0.66</v>
      </c>
      <c r="J186" s="76">
        <f t="shared" si="16"/>
        <v>0.66</v>
      </c>
      <c r="K186" s="76">
        <f t="shared" si="16"/>
        <v>13.879999999999999</v>
      </c>
      <c r="L186" s="76">
        <f t="shared" si="16"/>
        <v>37.762</v>
      </c>
      <c r="M186" s="76">
        <f t="shared" si="16"/>
        <v>45.343000000000004</v>
      </c>
      <c r="N186" s="76">
        <f t="shared" si="16"/>
        <v>50.024000000000001</v>
      </c>
      <c r="O186" s="76">
        <f t="shared" si="16"/>
        <v>50.024000000000001</v>
      </c>
      <c r="P186" s="76">
        <f t="shared" si="16"/>
        <v>51.374000000000002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0.66</v>
      </c>
      <c r="J187" s="76">
        <f t="shared" si="17"/>
        <v>0.66</v>
      </c>
      <c r="K187" s="76">
        <f t="shared" si="17"/>
        <v>13.879999999999999</v>
      </c>
      <c r="L187" s="76">
        <f t="shared" si="17"/>
        <v>13.879999999999999</v>
      </c>
      <c r="M187" s="76">
        <f t="shared" si="17"/>
        <v>13.879999999999999</v>
      </c>
      <c r="N187" s="76">
        <f t="shared" si="17"/>
        <v>13.879999999999999</v>
      </c>
      <c r="O187" s="76">
        <f t="shared" si="17"/>
        <v>13.879999999999999</v>
      </c>
      <c r="P187" s="76">
        <f t="shared" si="17"/>
        <v>13.879999999999999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11.39</v>
      </c>
      <c r="P189" s="76">
        <f t="shared" si="18"/>
        <v>11.39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11.39</v>
      </c>
      <c r="P191" s="76">
        <f t="shared" si="19"/>
        <v>11.39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3.28</v>
      </c>
      <c r="N194" s="78">
        <f t="shared" si="20"/>
        <v>3.28</v>
      </c>
      <c r="O194" s="78">
        <f t="shared" si="20"/>
        <v>3.28</v>
      </c>
      <c r="P194" s="78">
        <f t="shared" si="20"/>
        <v>21.03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16.899999999999999</v>
      </c>
      <c r="L195" s="78">
        <f t="shared" si="21"/>
        <v>16.899999999999999</v>
      </c>
      <c r="M195" s="78">
        <f t="shared" si="21"/>
        <v>16.899999999999999</v>
      </c>
      <c r="N195" s="78">
        <f t="shared" si="21"/>
        <v>47.3</v>
      </c>
      <c r="O195" s="78">
        <f t="shared" si="21"/>
        <v>47.3</v>
      </c>
      <c r="P195" s="78">
        <f t="shared" si="21"/>
        <v>47.3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16.899999999999999</v>
      </c>
      <c r="L196" s="78">
        <f t="shared" si="22"/>
        <v>16.899999999999999</v>
      </c>
      <c r="M196" s="78">
        <f t="shared" si="22"/>
        <v>20.18</v>
      </c>
      <c r="N196" s="78">
        <f t="shared" si="22"/>
        <v>50.58</v>
      </c>
      <c r="O196" s="78">
        <f t="shared" si="22"/>
        <v>50.58</v>
      </c>
      <c r="P196" s="78">
        <f t="shared" si="22"/>
        <v>68.33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2.66</v>
      </c>
      <c r="H203" s="57">
        <f>H8+H9+H10+H11+H12+H13+H14+H15+H16+H17+H18+H19+H20+H21+H22+H23+H24+H25+H26+H27+H28+H84+H85+H86+H87+H88+H89+H90+H91+H92+G203</f>
        <v>17.646000000000001</v>
      </c>
      <c r="I203" s="57">
        <f t="shared" ref="I203:P203" si="23">I8+I9+I10+I11+I12+I13+I14+I15+I16+I17+I18+I19+I20+I21+I22+I23+I24+I25+I26+I27+I28+I84+I85+I86+I87+I88+I89+I90+I91+I92+H203</f>
        <v>42.217999999999996</v>
      </c>
      <c r="J203" s="57">
        <f t="shared" si="23"/>
        <v>42.217999999999996</v>
      </c>
      <c r="K203" s="57">
        <f t="shared" si="23"/>
        <v>55.437999999999995</v>
      </c>
      <c r="L203" s="57">
        <f t="shared" si="23"/>
        <v>65.717999999999989</v>
      </c>
      <c r="M203" s="57">
        <f t="shared" si="23"/>
        <v>65.717999999999989</v>
      </c>
      <c r="N203" s="57">
        <f t="shared" si="23"/>
        <v>65.717999999999989</v>
      </c>
      <c r="O203" s="57">
        <f t="shared" si="23"/>
        <v>65.717999999999989</v>
      </c>
      <c r="P203" s="57">
        <f t="shared" si="23"/>
        <v>65.717999999999989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0.66</v>
      </c>
      <c r="J204" s="57">
        <f t="shared" si="24"/>
        <v>27.246000000000009</v>
      </c>
      <c r="K204" s="57">
        <f t="shared" si="24"/>
        <v>32.046000000000006</v>
      </c>
      <c r="L204" s="57">
        <f t="shared" si="24"/>
        <v>41.686000000000007</v>
      </c>
      <c r="M204" s="57">
        <f t="shared" si="24"/>
        <v>48.186000000000007</v>
      </c>
      <c r="N204" s="57">
        <f t="shared" si="24"/>
        <v>48.186000000000007</v>
      </c>
      <c r="O204" s="57">
        <f t="shared" si="24"/>
        <v>79.076000000000008</v>
      </c>
      <c r="P204" s="57">
        <f t="shared" si="24"/>
        <v>98.176000000000016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16.899999999999999</v>
      </c>
      <c r="L205" s="57">
        <f t="shared" si="25"/>
        <v>20.861999999999998</v>
      </c>
      <c r="M205" s="57">
        <f t="shared" si="25"/>
        <v>28.442999999999998</v>
      </c>
      <c r="N205" s="57">
        <f t="shared" si="25"/>
        <v>63.523999999999994</v>
      </c>
      <c r="O205" s="57">
        <f t="shared" si="25"/>
        <v>63.523999999999994</v>
      </c>
      <c r="P205" s="57">
        <f t="shared" si="25"/>
        <v>63.523999999999994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2.66</v>
      </c>
      <c r="H206" s="57">
        <f t="shared" ref="H206:P206" si="26">H203+H204+H205</f>
        <v>17.646000000000001</v>
      </c>
      <c r="I206" s="57">
        <f t="shared" si="26"/>
        <v>42.877999999999993</v>
      </c>
      <c r="J206" s="57">
        <f t="shared" si="26"/>
        <v>69.463999999999999</v>
      </c>
      <c r="K206" s="57">
        <f t="shared" si="26"/>
        <v>104.38400000000001</v>
      </c>
      <c r="L206" s="57">
        <f t="shared" si="26"/>
        <v>128.26599999999999</v>
      </c>
      <c r="M206" s="57">
        <f t="shared" si="26"/>
        <v>142.34699999999998</v>
      </c>
      <c r="N206" s="57">
        <f t="shared" si="26"/>
        <v>177.428</v>
      </c>
      <c r="O206" s="57">
        <f t="shared" si="26"/>
        <v>208.31799999999998</v>
      </c>
      <c r="P206" s="57">
        <f t="shared" si="26"/>
        <v>227.41800000000001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2.66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17.646000000000001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42.878</v>
      </c>
      <c r="J207" s="57">
        <f t="shared" si="27"/>
        <v>67.524000000000001</v>
      </c>
      <c r="K207" s="57">
        <f t="shared" si="27"/>
        <v>80.744</v>
      </c>
      <c r="L207" s="57">
        <f t="shared" si="27"/>
        <v>80.744</v>
      </c>
      <c r="M207" s="57">
        <f t="shared" si="27"/>
        <v>80.744</v>
      </c>
      <c r="N207" s="57">
        <f t="shared" si="27"/>
        <v>80.744</v>
      </c>
      <c r="O207" s="57">
        <f t="shared" si="27"/>
        <v>80.744</v>
      </c>
      <c r="P207" s="57">
        <f t="shared" si="27"/>
        <v>80.744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2.66</v>
      </c>
      <c r="H208" s="57">
        <f>H8+H9+H10+H11+H12+H13+H14+H15+H16+H17+H18+H19+H20+H21+H22+H23+H24+H25+H26+H27+H28+H84+H85+H86+H87+H88+H89+H90+H91+H92+G208</f>
        <v>17.646000000000001</v>
      </c>
      <c r="I208" s="57">
        <f t="shared" ref="I208:P208" si="28">I8+I9+I10+I11+I12+I13+I14+I15+I16+I17+I18+I19+I20+I21+I22+I23+I24+I25+I26+I27+I28+I84+I85+I86+I87+I88+I89+I90+I91+I92+H208</f>
        <v>42.217999999999996</v>
      </c>
      <c r="J208" s="57">
        <f t="shared" si="28"/>
        <v>42.217999999999996</v>
      </c>
      <c r="K208" s="57">
        <f t="shared" si="28"/>
        <v>55.437999999999995</v>
      </c>
      <c r="L208" s="57">
        <f t="shared" si="28"/>
        <v>65.717999999999989</v>
      </c>
      <c r="M208" s="57">
        <f t="shared" si="28"/>
        <v>65.717999999999989</v>
      </c>
      <c r="N208" s="57">
        <f t="shared" si="28"/>
        <v>65.717999999999989</v>
      </c>
      <c r="O208" s="57">
        <f t="shared" si="28"/>
        <v>65.717999999999989</v>
      </c>
      <c r="P208" s="57">
        <f t="shared" si="28"/>
        <v>65.717999999999989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0.66</v>
      </c>
      <c r="J209" s="57">
        <f t="shared" si="29"/>
        <v>27.246000000000009</v>
      </c>
      <c r="K209" s="57">
        <f t="shared" si="29"/>
        <v>32.046000000000006</v>
      </c>
      <c r="L209" s="57">
        <f t="shared" si="29"/>
        <v>41.686000000000007</v>
      </c>
      <c r="M209" s="57">
        <f t="shared" si="29"/>
        <v>44.906000000000006</v>
      </c>
      <c r="N209" s="57">
        <f t="shared" si="29"/>
        <v>44.906000000000006</v>
      </c>
      <c r="O209" s="57">
        <f t="shared" si="29"/>
        <v>44.906000000000006</v>
      </c>
      <c r="P209" s="57">
        <f t="shared" si="29"/>
        <v>46.256000000000007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3.9620000000000002</v>
      </c>
      <c r="M210" s="57">
        <f t="shared" si="30"/>
        <v>11.543000000000001</v>
      </c>
      <c r="N210" s="57">
        <f t="shared" si="30"/>
        <v>16.224</v>
      </c>
      <c r="O210" s="57">
        <f t="shared" si="30"/>
        <v>16.224</v>
      </c>
      <c r="P210" s="57">
        <f t="shared" si="30"/>
        <v>16.224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2.66</v>
      </c>
      <c r="H211" s="57">
        <f t="shared" ref="H211:P211" si="31">H208+H209+H210</f>
        <v>17.646000000000001</v>
      </c>
      <c r="I211" s="57">
        <f t="shared" si="31"/>
        <v>42.877999999999993</v>
      </c>
      <c r="J211" s="57">
        <f t="shared" si="31"/>
        <v>69.463999999999999</v>
      </c>
      <c r="K211" s="57">
        <f t="shared" si="31"/>
        <v>87.484000000000009</v>
      </c>
      <c r="L211" s="57">
        <f t="shared" si="31"/>
        <v>111.366</v>
      </c>
      <c r="M211" s="57">
        <f t="shared" si="31"/>
        <v>122.167</v>
      </c>
      <c r="N211" s="57">
        <f t="shared" si="31"/>
        <v>126.848</v>
      </c>
      <c r="O211" s="57">
        <f t="shared" si="31"/>
        <v>126.848</v>
      </c>
      <c r="P211" s="57">
        <f t="shared" si="31"/>
        <v>128.19799999999998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2.66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17.646000000000001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42.878</v>
      </c>
      <c r="J212" s="57">
        <f t="shared" si="32"/>
        <v>67.403999999999996</v>
      </c>
      <c r="K212" s="57">
        <f t="shared" si="32"/>
        <v>80.623999999999995</v>
      </c>
      <c r="L212" s="57">
        <f t="shared" si="32"/>
        <v>80.623999999999995</v>
      </c>
      <c r="M212" s="57">
        <f t="shared" si="32"/>
        <v>80.623999999999995</v>
      </c>
      <c r="N212" s="57">
        <f t="shared" si="32"/>
        <v>80.623999999999995</v>
      </c>
      <c r="O212" s="57">
        <f t="shared" si="32"/>
        <v>80.623999999999995</v>
      </c>
      <c r="P212" s="57">
        <f t="shared" si="32"/>
        <v>80.623999999999995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13.219999999999999</v>
      </c>
      <c r="L213" s="57">
        <f t="shared" si="33"/>
        <v>23.5</v>
      </c>
      <c r="M213" s="57">
        <f t="shared" si="33"/>
        <v>23.5</v>
      </c>
      <c r="N213" s="57">
        <f t="shared" si="33"/>
        <v>23.5</v>
      </c>
      <c r="O213" s="57">
        <f t="shared" si="33"/>
        <v>23.5</v>
      </c>
      <c r="P213" s="57">
        <f t="shared" si="33"/>
        <v>23.5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0.66</v>
      </c>
      <c r="J214" s="57">
        <f t="shared" si="34"/>
        <v>0.66</v>
      </c>
      <c r="K214" s="57">
        <f t="shared" si="34"/>
        <v>0.66</v>
      </c>
      <c r="L214" s="57">
        <f t="shared" si="34"/>
        <v>10.3</v>
      </c>
      <c r="M214" s="57">
        <f t="shared" si="34"/>
        <v>10.3</v>
      </c>
      <c r="N214" s="57">
        <f t="shared" si="34"/>
        <v>10.3</v>
      </c>
      <c r="O214" s="57">
        <f t="shared" si="34"/>
        <v>10.3</v>
      </c>
      <c r="P214" s="57">
        <f t="shared" si="34"/>
        <v>11.65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3.9620000000000002</v>
      </c>
      <c r="M215" s="57">
        <f t="shared" si="35"/>
        <v>11.543000000000001</v>
      </c>
      <c r="N215" s="57">
        <f t="shared" si="35"/>
        <v>16.224</v>
      </c>
      <c r="O215" s="57">
        <f t="shared" si="35"/>
        <v>16.224</v>
      </c>
      <c r="P215" s="57">
        <f t="shared" si="35"/>
        <v>16.224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0.66</v>
      </c>
      <c r="J216" s="57">
        <f t="shared" si="36"/>
        <v>0.66</v>
      </c>
      <c r="K216" s="57">
        <f t="shared" si="36"/>
        <v>13.879999999999999</v>
      </c>
      <c r="L216" s="57">
        <f t="shared" si="36"/>
        <v>37.762</v>
      </c>
      <c r="M216" s="57">
        <f t="shared" si="36"/>
        <v>45.342999999999996</v>
      </c>
      <c r="N216" s="57">
        <f t="shared" si="36"/>
        <v>50.024000000000001</v>
      </c>
      <c r="O216" s="57">
        <f t="shared" si="36"/>
        <v>50.024000000000001</v>
      </c>
      <c r="P216" s="57">
        <f t="shared" si="36"/>
        <v>51.373999999999995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0.66</v>
      </c>
      <c r="J217" s="57">
        <f t="shared" si="37"/>
        <v>0.66</v>
      </c>
      <c r="K217" s="57">
        <f t="shared" si="37"/>
        <v>13.879999999999999</v>
      </c>
      <c r="L217" s="57">
        <f t="shared" si="37"/>
        <v>13.879999999999999</v>
      </c>
      <c r="M217" s="57">
        <f t="shared" si="37"/>
        <v>13.879999999999999</v>
      </c>
      <c r="N217" s="57">
        <f t="shared" si="37"/>
        <v>13.879999999999999</v>
      </c>
      <c r="O217" s="57">
        <f t="shared" si="37"/>
        <v>13.879999999999999</v>
      </c>
      <c r="P217" s="57">
        <f t="shared" si="37"/>
        <v>13.879999999999999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11.39</v>
      </c>
      <c r="P219" s="57">
        <f t="shared" si="39"/>
        <v>11.39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11.39</v>
      </c>
      <c r="P221" s="57">
        <f t="shared" si="41"/>
        <v>11.39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3.28</v>
      </c>
      <c r="N224" s="57">
        <f t="shared" si="43"/>
        <v>3.28</v>
      </c>
      <c r="O224" s="57">
        <f t="shared" si="43"/>
        <v>3.28</v>
      </c>
      <c r="P224" s="57">
        <f t="shared" si="43"/>
        <v>21.03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16.899999999999999</v>
      </c>
      <c r="L225" s="57">
        <f t="shared" si="44"/>
        <v>16.899999999999999</v>
      </c>
      <c r="M225" s="57">
        <f t="shared" si="44"/>
        <v>16.899999999999999</v>
      </c>
      <c r="N225" s="57">
        <f t="shared" si="44"/>
        <v>47.3</v>
      </c>
      <c r="O225" s="57">
        <f t="shared" si="44"/>
        <v>47.3</v>
      </c>
      <c r="P225" s="57">
        <f t="shared" si="44"/>
        <v>47.3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16.899999999999999</v>
      </c>
      <c r="L226" s="57">
        <f t="shared" si="45"/>
        <v>16.899999999999999</v>
      </c>
      <c r="M226" s="57">
        <f t="shared" si="45"/>
        <v>20.18</v>
      </c>
      <c r="N226" s="57">
        <f t="shared" si="45"/>
        <v>50.58</v>
      </c>
      <c r="O226" s="57">
        <f t="shared" si="45"/>
        <v>50.58</v>
      </c>
      <c r="P226" s="57">
        <f t="shared" si="45"/>
        <v>68.33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172" activePane="bottomLeft" state="frozen"/>
      <selection pane="bottomLeft" activeCell="F204" sqref="F204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2.57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6.12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8.7799999999999994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5.0000000000000001E-3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0.75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3.25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4.3600000000000003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1.57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6.14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3.4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0.2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0.14000000000000001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0.05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1.9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2.17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0.15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0.12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0.05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0.14000000000000001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1E-3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0.09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0.18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0.05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1.1599999999999999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0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2.08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0.67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2.29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2.2999999999999998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0.41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1.21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1.28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0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0.26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2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1.21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1.28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1.1299999999999999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0.05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0.17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0.72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0.03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0.19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0.26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1.21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0.09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0.34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0.04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0.97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0.88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0.67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0.54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1.57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1.27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2.2400000000000002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1.47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2.78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4.59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0.89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0.75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1.22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0.5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0.02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4.9400000000000004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10.35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0.72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0.02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0.19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0.15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0.22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1.08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1.44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0.14000000000000001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0.95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0.12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0.33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0.2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0.06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0.23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0.18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0.06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0.1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0.02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1.18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0.76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0.45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1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1.1299999999999999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0.1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0.32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0.68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0.54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0.19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0.73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0.22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0.06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0.68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0.05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0.15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0.02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1.04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0.71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0.61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0.12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0.54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2.04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0.11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7.0000000000000007E-2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1.1100000000000001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0.63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0.16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0.12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0.06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0.09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0.12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0.02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1.32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3.9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11.39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17.75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3.65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30.4</v>
      </c>
      <c r="O171" s="26"/>
      <c r="P171" s="26"/>
    </row>
    <row r="172" spans="1:16" s="6" customFormat="1" ht="51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16.899999999999999</v>
      </c>
      <c r="L172" s="26"/>
      <c r="M172" s="26"/>
      <c r="N172" s="26"/>
      <c r="O172" s="26"/>
      <c r="P172" s="26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2.57</v>
      </c>
      <c r="H173" s="76">
        <f>SUM(H8:H28,H84:H92)+G173</f>
        <v>17.504999999999999</v>
      </c>
      <c r="I173" s="76">
        <f t="shared" ref="I173:P173" si="3">SUM(I8:I28,I84:I92)+H173</f>
        <v>41.586999999999989</v>
      </c>
      <c r="J173" s="76">
        <f t="shared" si="3"/>
        <v>41.586999999999989</v>
      </c>
      <c r="K173" s="76">
        <f t="shared" si="3"/>
        <v>54.496999999999986</v>
      </c>
      <c r="L173" s="76">
        <f t="shared" si="3"/>
        <v>64.84699999999998</v>
      </c>
      <c r="M173" s="76">
        <f t="shared" si="3"/>
        <v>64.84699999999998</v>
      </c>
      <c r="N173" s="76">
        <f t="shared" si="3"/>
        <v>64.84699999999998</v>
      </c>
      <c r="O173" s="76">
        <f t="shared" si="3"/>
        <v>64.84699999999998</v>
      </c>
      <c r="P173" s="76">
        <f t="shared" si="3"/>
        <v>64.84699999999998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0.68</v>
      </c>
      <c r="J174" s="76">
        <f t="shared" si="4"/>
        <v>21.589000000000002</v>
      </c>
      <c r="K174" s="76">
        <f t="shared" si="4"/>
        <v>27.309000000000005</v>
      </c>
      <c r="L174" s="76">
        <f t="shared" si="4"/>
        <v>36.779000000000003</v>
      </c>
      <c r="M174" s="76">
        <f t="shared" si="4"/>
        <v>43.209000000000003</v>
      </c>
      <c r="N174" s="76">
        <f t="shared" si="4"/>
        <v>43.209000000000003</v>
      </c>
      <c r="O174" s="76">
        <f t="shared" si="4"/>
        <v>74.099000000000004</v>
      </c>
      <c r="P174" s="76">
        <f t="shared" si="4"/>
        <v>93.169000000000011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16.899999999999999</v>
      </c>
      <c r="L175" s="76">
        <f t="shared" si="5"/>
        <v>20.802</v>
      </c>
      <c r="M175" s="76">
        <f t="shared" si="5"/>
        <v>29.042999999999999</v>
      </c>
      <c r="N175" s="76">
        <f t="shared" si="5"/>
        <v>63.994</v>
      </c>
      <c r="O175" s="76">
        <f t="shared" si="5"/>
        <v>63.994</v>
      </c>
      <c r="P175" s="76">
        <f t="shared" si="5"/>
        <v>63.994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2.57</v>
      </c>
      <c r="H176" s="76">
        <f t="shared" ref="H176:O176" si="6">H175+H174+H173</f>
        <v>17.504999999999999</v>
      </c>
      <c r="I176" s="76">
        <f t="shared" si="6"/>
        <v>42.266999999999989</v>
      </c>
      <c r="J176" s="76">
        <f t="shared" si="6"/>
        <v>63.175999999999988</v>
      </c>
      <c r="K176" s="76">
        <f t="shared" si="6"/>
        <v>98.705999999999989</v>
      </c>
      <c r="L176" s="76">
        <f t="shared" si="6"/>
        <v>122.42799999999998</v>
      </c>
      <c r="M176" s="76">
        <f t="shared" si="6"/>
        <v>137.09899999999999</v>
      </c>
      <c r="N176" s="76">
        <f t="shared" si="6"/>
        <v>172.04999999999998</v>
      </c>
      <c r="O176" s="76">
        <f t="shared" si="6"/>
        <v>202.94</v>
      </c>
      <c r="P176" s="76">
        <f>P175+P174+P173</f>
        <v>222.01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2.57</v>
      </c>
      <c r="H177" s="76">
        <f t="shared" ref="H177:P177" si="7">SUM(H8:H76,H84:H91,H109:H121)+G177</f>
        <v>17.504999999999999</v>
      </c>
      <c r="I177" s="76">
        <f t="shared" si="7"/>
        <v>42.266999999999996</v>
      </c>
      <c r="J177" s="76">
        <f t="shared" si="7"/>
        <v>66.355999999999995</v>
      </c>
      <c r="K177" s="76">
        <f t="shared" si="7"/>
        <v>79.265999999999991</v>
      </c>
      <c r="L177" s="76">
        <f t="shared" si="7"/>
        <v>79.265999999999991</v>
      </c>
      <c r="M177" s="76">
        <f t="shared" si="7"/>
        <v>79.265999999999991</v>
      </c>
      <c r="N177" s="76">
        <f t="shared" si="7"/>
        <v>79.265999999999991</v>
      </c>
      <c r="O177" s="76">
        <f t="shared" si="7"/>
        <v>79.265999999999991</v>
      </c>
      <c r="P177" s="76">
        <f t="shared" si="7"/>
        <v>79.265999999999991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2.57</v>
      </c>
      <c r="H178" s="76">
        <f>SUM(H8:H28,H84:H92)+G178</f>
        <v>17.504999999999999</v>
      </c>
      <c r="I178" s="76">
        <f t="shared" ref="I178:P178" si="8">SUM(I8:I28,I84:I92)+H178</f>
        <v>41.586999999999989</v>
      </c>
      <c r="J178" s="76">
        <f t="shared" si="8"/>
        <v>41.586999999999989</v>
      </c>
      <c r="K178" s="76">
        <f t="shared" si="8"/>
        <v>54.496999999999986</v>
      </c>
      <c r="L178" s="76">
        <f t="shared" si="8"/>
        <v>64.84699999999998</v>
      </c>
      <c r="M178" s="76">
        <f t="shared" si="8"/>
        <v>64.84699999999998</v>
      </c>
      <c r="N178" s="76">
        <f t="shared" si="8"/>
        <v>64.84699999999998</v>
      </c>
      <c r="O178" s="76">
        <f t="shared" si="8"/>
        <v>64.84699999999998</v>
      </c>
      <c r="P178" s="76">
        <f t="shared" si="8"/>
        <v>64.84699999999998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0.68</v>
      </c>
      <c r="J179" s="76">
        <f t="shared" si="9"/>
        <v>26.339000000000006</v>
      </c>
      <c r="K179" s="76">
        <f t="shared" si="9"/>
        <v>32.059000000000005</v>
      </c>
      <c r="L179" s="76">
        <f t="shared" si="9"/>
        <v>41.529000000000003</v>
      </c>
      <c r="M179" s="76">
        <f t="shared" si="9"/>
        <v>44.309000000000005</v>
      </c>
      <c r="N179" s="76">
        <f t="shared" si="9"/>
        <v>44.309000000000005</v>
      </c>
      <c r="O179" s="76">
        <f t="shared" si="9"/>
        <v>44.309000000000005</v>
      </c>
      <c r="P179" s="76">
        <f t="shared" si="9"/>
        <v>45.629000000000005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3.9019999999999997</v>
      </c>
      <c r="M180" s="76">
        <f t="shared" si="10"/>
        <v>12.142999999999999</v>
      </c>
      <c r="N180" s="76">
        <f t="shared" si="10"/>
        <v>16.693999999999996</v>
      </c>
      <c r="O180" s="76">
        <f t="shared" si="10"/>
        <v>16.693999999999996</v>
      </c>
      <c r="P180" s="76">
        <f t="shared" si="10"/>
        <v>16.693999999999996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2.57</v>
      </c>
      <c r="H181" s="76">
        <f t="shared" ref="H181:P181" si="11">H180+H179+H178</f>
        <v>17.504999999999999</v>
      </c>
      <c r="I181" s="76">
        <f t="shared" si="11"/>
        <v>42.266999999999989</v>
      </c>
      <c r="J181" s="76">
        <f t="shared" si="11"/>
        <v>67.925999999999988</v>
      </c>
      <c r="K181" s="76">
        <f t="shared" si="11"/>
        <v>86.555999999999983</v>
      </c>
      <c r="L181" s="76">
        <f t="shared" si="11"/>
        <v>110.27799999999999</v>
      </c>
      <c r="M181" s="76">
        <f t="shared" si="11"/>
        <v>121.29899999999998</v>
      </c>
      <c r="N181" s="76">
        <f t="shared" si="11"/>
        <v>125.84999999999998</v>
      </c>
      <c r="O181" s="76">
        <f t="shared" si="11"/>
        <v>125.84999999999998</v>
      </c>
      <c r="P181" s="76">
        <f t="shared" si="11"/>
        <v>127.16999999999999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2.57</v>
      </c>
      <c r="H182" s="76">
        <f t="shared" ref="H182:P182" si="12">SUM(H8:H76,H84:H91,H109:H121)+G182</f>
        <v>17.504999999999999</v>
      </c>
      <c r="I182" s="76">
        <f t="shared" si="12"/>
        <v>42.266999999999996</v>
      </c>
      <c r="J182" s="76">
        <f t="shared" si="12"/>
        <v>66.355999999999995</v>
      </c>
      <c r="K182" s="76">
        <f t="shared" si="12"/>
        <v>79.265999999999991</v>
      </c>
      <c r="L182" s="76">
        <f t="shared" si="12"/>
        <v>79.265999999999991</v>
      </c>
      <c r="M182" s="76">
        <f t="shared" si="12"/>
        <v>79.265999999999991</v>
      </c>
      <c r="N182" s="76">
        <f t="shared" si="12"/>
        <v>79.265999999999991</v>
      </c>
      <c r="O182" s="76">
        <f t="shared" si="12"/>
        <v>79.265999999999991</v>
      </c>
      <c r="P182" s="76">
        <f t="shared" si="12"/>
        <v>79.265999999999991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12.91</v>
      </c>
      <c r="L183" s="76">
        <f t="shared" si="13"/>
        <v>23.259999999999998</v>
      </c>
      <c r="M183" s="76">
        <f t="shared" si="13"/>
        <v>23.259999999999998</v>
      </c>
      <c r="N183" s="76">
        <f t="shared" si="13"/>
        <v>23.259999999999998</v>
      </c>
      <c r="O183" s="76">
        <f t="shared" si="13"/>
        <v>23.259999999999998</v>
      </c>
      <c r="P183" s="76">
        <f t="shared" si="13"/>
        <v>23.259999999999998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0.68</v>
      </c>
      <c r="J184" s="76">
        <f t="shared" si="14"/>
        <v>0.68</v>
      </c>
      <c r="K184" s="76">
        <f t="shared" si="14"/>
        <v>0.68</v>
      </c>
      <c r="L184" s="76">
        <f t="shared" si="14"/>
        <v>10.15</v>
      </c>
      <c r="M184" s="76">
        <f t="shared" si="14"/>
        <v>10.15</v>
      </c>
      <c r="N184" s="76">
        <f t="shared" si="14"/>
        <v>10.15</v>
      </c>
      <c r="O184" s="76">
        <f t="shared" si="14"/>
        <v>10.15</v>
      </c>
      <c r="P184" s="76">
        <f t="shared" si="14"/>
        <v>11.47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3.9019999999999997</v>
      </c>
      <c r="M185" s="76">
        <f t="shared" si="15"/>
        <v>12.142999999999999</v>
      </c>
      <c r="N185" s="76">
        <f t="shared" si="15"/>
        <v>16.693999999999996</v>
      </c>
      <c r="O185" s="76">
        <f t="shared" si="15"/>
        <v>16.693999999999996</v>
      </c>
      <c r="P185" s="76">
        <f t="shared" si="15"/>
        <v>16.693999999999996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0.68</v>
      </c>
      <c r="J186" s="76">
        <f t="shared" si="16"/>
        <v>0.68</v>
      </c>
      <c r="K186" s="76">
        <f t="shared" si="16"/>
        <v>13.59</v>
      </c>
      <c r="L186" s="76">
        <f t="shared" si="16"/>
        <v>37.311999999999998</v>
      </c>
      <c r="M186" s="76">
        <f t="shared" si="16"/>
        <v>45.552999999999997</v>
      </c>
      <c r="N186" s="76">
        <f t="shared" si="16"/>
        <v>50.103999999999992</v>
      </c>
      <c r="O186" s="76">
        <f t="shared" si="16"/>
        <v>50.103999999999992</v>
      </c>
      <c r="P186" s="76">
        <f t="shared" si="16"/>
        <v>51.423999999999992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0.68</v>
      </c>
      <c r="J187" s="76">
        <f t="shared" si="17"/>
        <v>0.68</v>
      </c>
      <c r="K187" s="76">
        <f t="shared" si="17"/>
        <v>13.59</v>
      </c>
      <c r="L187" s="76">
        <f t="shared" si="17"/>
        <v>13.59</v>
      </c>
      <c r="M187" s="76">
        <f t="shared" si="17"/>
        <v>13.59</v>
      </c>
      <c r="N187" s="76">
        <f t="shared" si="17"/>
        <v>13.59</v>
      </c>
      <c r="O187" s="76">
        <f t="shared" si="17"/>
        <v>13.59</v>
      </c>
      <c r="P187" s="76">
        <f t="shared" si="17"/>
        <v>13.59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11.39</v>
      </c>
      <c r="P189" s="76">
        <f t="shared" si="18"/>
        <v>11.39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11.39</v>
      </c>
      <c r="P191" s="76">
        <f t="shared" si="19"/>
        <v>11.39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3.65</v>
      </c>
      <c r="N194" s="78">
        <f t="shared" si="20"/>
        <v>3.65</v>
      </c>
      <c r="O194" s="78">
        <f t="shared" si="20"/>
        <v>3.65</v>
      </c>
      <c r="P194" s="78">
        <f t="shared" si="20"/>
        <v>21.4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16.899999999999999</v>
      </c>
      <c r="L195" s="78">
        <f t="shared" si="21"/>
        <v>16.899999999999999</v>
      </c>
      <c r="M195" s="78">
        <f t="shared" si="21"/>
        <v>16.899999999999999</v>
      </c>
      <c r="N195" s="78">
        <f t="shared" si="21"/>
        <v>47.3</v>
      </c>
      <c r="O195" s="78">
        <f t="shared" si="21"/>
        <v>47.3</v>
      </c>
      <c r="P195" s="78">
        <f t="shared" si="21"/>
        <v>47.3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16.899999999999999</v>
      </c>
      <c r="L196" s="78">
        <f t="shared" si="22"/>
        <v>16.899999999999999</v>
      </c>
      <c r="M196" s="78">
        <f t="shared" si="22"/>
        <v>20.549999999999997</v>
      </c>
      <c r="N196" s="78">
        <f t="shared" si="22"/>
        <v>50.949999999999996</v>
      </c>
      <c r="O196" s="78">
        <f t="shared" si="22"/>
        <v>50.949999999999996</v>
      </c>
      <c r="P196" s="78">
        <f t="shared" si="22"/>
        <v>68.699999999999989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2.57</v>
      </c>
      <c r="H203" s="57">
        <f>H8+H9+H10+H11+H12+H13+H14+H15+H16+H17+H18+H19+H20+H21+H22+H23+H24+H25+H26+H27+H28+H84+H85+H86+H87+H88+H89+H90+H91+H92+G203</f>
        <v>17.504999999999999</v>
      </c>
      <c r="I203" s="57">
        <f t="shared" ref="I203:P203" si="23">I8+I9+I10+I11+I12+I13+I14+I15+I16+I17+I18+I19+I20+I21+I22+I23+I24+I25+I26+I27+I28+I84+I85+I86+I87+I88+I89+I90+I91+I92+H203</f>
        <v>41.586999999999989</v>
      </c>
      <c r="J203" s="57">
        <f t="shared" si="23"/>
        <v>41.586999999999989</v>
      </c>
      <c r="K203" s="57">
        <f t="shared" si="23"/>
        <v>54.496999999999986</v>
      </c>
      <c r="L203" s="57">
        <f t="shared" si="23"/>
        <v>64.84699999999998</v>
      </c>
      <c r="M203" s="57">
        <f t="shared" si="23"/>
        <v>64.84699999999998</v>
      </c>
      <c r="N203" s="57">
        <f t="shared" si="23"/>
        <v>64.84699999999998</v>
      </c>
      <c r="O203" s="57">
        <f t="shared" si="23"/>
        <v>64.84699999999998</v>
      </c>
      <c r="P203" s="57">
        <f t="shared" si="23"/>
        <v>64.84699999999998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0.68</v>
      </c>
      <c r="J204" s="57">
        <f t="shared" si="24"/>
        <v>26.339000000000006</v>
      </c>
      <c r="K204" s="57">
        <f t="shared" si="24"/>
        <v>32.059000000000005</v>
      </c>
      <c r="L204" s="57">
        <f t="shared" si="24"/>
        <v>41.529000000000003</v>
      </c>
      <c r="M204" s="57">
        <f t="shared" si="24"/>
        <v>47.959000000000003</v>
      </c>
      <c r="N204" s="57">
        <f t="shared" si="24"/>
        <v>47.959000000000003</v>
      </c>
      <c r="O204" s="57">
        <f t="shared" si="24"/>
        <v>78.849000000000004</v>
      </c>
      <c r="P204" s="57">
        <f t="shared" si="24"/>
        <v>97.919000000000011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16.899999999999999</v>
      </c>
      <c r="L205" s="57">
        <f t="shared" si="25"/>
        <v>20.802</v>
      </c>
      <c r="M205" s="57">
        <f t="shared" si="25"/>
        <v>29.042999999999999</v>
      </c>
      <c r="N205" s="57">
        <f t="shared" si="25"/>
        <v>63.993999999999993</v>
      </c>
      <c r="O205" s="57">
        <f t="shared" si="25"/>
        <v>63.993999999999993</v>
      </c>
      <c r="P205" s="57">
        <f t="shared" si="25"/>
        <v>63.993999999999993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2.57</v>
      </c>
      <c r="H206" s="57">
        <f t="shared" ref="H206:P206" si="26">H203+H204+H205</f>
        <v>17.504999999999999</v>
      </c>
      <c r="I206" s="57">
        <f t="shared" si="26"/>
        <v>42.266999999999989</v>
      </c>
      <c r="J206" s="57">
        <f t="shared" si="26"/>
        <v>67.925999999999988</v>
      </c>
      <c r="K206" s="57">
        <f t="shared" si="26"/>
        <v>103.45599999999999</v>
      </c>
      <c r="L206" s="57">
        <f t="shared" si="26"/>
        <v>127.17799999999997</v>
      </c>
      <c r="M206" s="57">
        <f t="shared" si="26"/>
        <v>141.84899999999999</v>
      </c>
      <c r="N206" s="57">
        <f t="shared" si="26"/>
        <v>176.79999999999998</v>
      </c>
      <c r="O206" s="57">
        <f t="shared" si="26"/>
        <v>207.68999999999997</v>
      </c>
      <c r="P206" s="57">
        <f t="shared" si="26"/>
        <v>226.76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2.57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17.504999999999999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42.266999999999996</v>
      </c>
      <c r="J207" s="57">
        <f t="shared" si="27"/>
        <v>66.355999999999995</v>
      </c>
      <c r="K207" s="57">
        <f t="shared" si="27"/>
        <v>79.265999999999991</v>
      </c>
      <c r="L207" s="57">
        <f t="shared" si="27"/>
        <v>79.265999999999991</v>
      </c>
      <c r="M207" s="57">
        <f t="shared" si="27"/>
        <v>79.265999999999991</v>
      </c>
      <c r="N207" s="57">
        <f t="shared" si="27"/>
        <v>79.265999999999991</v>
      </c>
      <c r="O207" s="57">
        <f t="shared" si="27"/>
        <v>79.265999999999991</v>
      </c>
      <c r="P207" s="57">
        <f t="shared" si="27"/>
        <v>79.265999999999991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2.57</v>
      </c>
      <c r="H208" s="57">
        <f>H8+H9+H10+H11+H12+H13+H14+H15+H16+H17+H18+H19+H20+H21+H22+H23+H24+H25+H26+H27+H28+H84+H85+H86+H87+H88+H89+H90+H91+H92+G208</f>
        <v>17.504999999999999</v>
      </c>
      <c r="I208" s="57">
        <f t="shared" ref="I208:P208" si="28">I8+I9+I10+I11+I12+I13+I14+I15+I16+I17+I18+I19+I20+I21+I22+I23+I24+I25+I26+I27+I28+I84+I85+I86+I87+I88+I89+I90+I91+I92+H208</f>
        <v>41.586999999999989</v>
      </c>
      <c r="J208" s="57">
        <f t="shared" si="28"/>
        <v>41.586999999999989</v>
      </c>
      <c r="K208" s="57">
        <f t="shared" si="28"/>
        <v>54.496999999999986</v>
      </c>
      <c r="L208" s="57">
        <f t="shared" si="28"/>
        <v>64.84699999999998</v>
      </c>
      <c r="M208" s="57">
        <f t="shared" si="28"/>
        <v>64.84699999999998</v>
      </c>
      <c r="N208" s="57">
        <f t="shared" si="28"/>
        <v>64.84699999999998</v>
      </c>
      <c r="O208" s="57">
        <f t="shared" si="28"/>
        <v>64.84699999999998</v>
      </c>
      <c r="P208" s="57">
        <f t="shared" si="28"/>
        <v>64.84699999999998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0.68</v>
      </c>
      <c r="J209" s="57">
        <f t="shared" si="29"/>
        <v>26.339000000000006</v>
      </c>
      <c r="K209" s="57">
        <f t="shared" si="29"/>
        <v>32.059000000000005</v>
      </c>
      <c r="L209" s="57">
        <f t="shared" si="29"/>
        <v>41.529000000000003</v>
      </c>
      <c r="M209" s="57">
        <f t="shared" si="29"/>
        <v>44.309000000000005</v>
      </c>
      <c r="N209" s="57">
        <f t="shared" si="29"/>
        <v>44.309000000000005</v>
      </c>
      <c r="O209" s="57">
        <f t="shared" si="29"/>
        <v>44.309000000000005</v>
      </c>
      <c r="P209" s="57">
        <f t="shared" si="29"/>
        <v>45.629000000000005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3.9019999999999997</v>
      </c>
      <c r="M210" s="57">
        <f t="shared" si="30"/>
        <v>12.142999999999999</v>
      </c>
      <c r="N210" s="57">
        <f t="shared" si="30"/>
        <v>16.693999999999996</v>
      </c>
      <c r="O210" s="57">
        <f t="shared" si="30"/>
        <v>16.693999999999996</v>
      </c>
      <c r="P210" s="57">
        <f t="shared" si="30"/>
        <v>16.693999999999996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2.57</v>
      </c>
      <c r="H211" s="57">
        <f t="shared" ref="H211:P211" si="31">H208+H209+H210</f>
        <v>17.504999999999999</v>
      </c>
      <c r="I211" s="57">
        <f t="shared" si="31"/>
        <v>42.266999999999989</v>
      </c>
      <c r="J211" s="57">
        <f t="shared" si="31"/>
        <v>67.925999999999988</v>
      </c>
      <c r="K211" s="57">
        <f t="shared" si="31"/>
        <v>86.555999999999983</v>
      </c>
      <c r="L211" s="57">
        <f t="shared" si="31"/>
        <v>110.27799999999998</v>
      </c>
      <c r="M211" s="57">
        <f t="shared" si="31"/>
        <v>121.29899999999998</v>
      </c>
      <c r="N211" s="57">
        <f t="shared" si="31"/>
        <v>125.84999999999997</v>
      </c>
      <c r="O211" s="57">
        <f t="shared" si="31"/>
        <v>125.84999999999997</v>
      </c>
      <c r="P211" s="57">
        <f t="shared" si="31"/>
        <v>127.16999999999999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2.57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17.504999999999999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42.266999999999996</v>
      </c>
      <c r="J212" s="57">
        <f t="shared" si="32"/>
        <v>66.236000000000004</v>
      </c>
      <c r="K212" s="57">
        <f t="shared" si="32"/>
        <v>79.146000000000001</v>
      </c>
      <c r="L212" s="57">
        <f t="shared" si="32"/>
        <v>79.146000000000001</v>
      </c>
      <c r="M212" s="57">
        <f t="shared" si="32"/>
        <v>79.146000000000001</v>
      </c>
      <c r="N212" s="57">
        <f t="shared" si="32"/>
        <v>79.146000000000001</v>
      </c>
      <c r="O212" s="57">
        <f t="shared" si="32"/>
        <v>79.146000000000001</v>
      </c>
      <c r="P212" s="57">
        <f t="shared" si="32"/>
        <v>79.146000000000001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12.91</v>
      </c>
      <c r="L213" s="57">
        <f t="shared" si="33"/>
        <v>23.259999999999998</v>
      </c>
      <c r="M213" s="57">
        <f t="shared" si="33"/>
        <v>23.259999999999998</v>
      </c>
      <c r="N213" s="57">
        <f t="shared" si="33"/>
        <v>23.259999999999998</v>
      </c>
      <c r="O213" s="57">
        <f t="shared" si="33"/>
        <v>23.259999999999998</v>
      </c>
      <c r="P213" s="57">
        <f t="shared" si="33"/>
        <v>23.259999999999998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0.68</v>
      </c>
      <c r="J214" s="57">
        <f t="shared" si="34"/>
        <v>0.68</v>
      </c>
      <c r="K214" s="57">
        <f t="shared" si="34"/>
        <v>0.68</v>
      </c>
      <c r="L214" s="57">
        <f t="shared" si="34"/>
        <v>10.15</v>
      </c>
      <c r="M214" s="57">
        <f t="shared" si="34"/>
        <v>10.15</v>
      </c>
      <c r="N214" s="57">
        <f t="shared" si="34"/>
        <v>10.15</v>
      </c>
      <c r="O214" s="57">
        <f t="shared" si="34"/>
        <v>10.15</v>
      </c>
      <c r="P214" s="57">
        <f t="shared" si="34"/>
        <v>11.47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3.9019999999999997</v>
      </c>
      <c r="M215" s="57">
        <f t="shared" si="35"/>
        <v>12.142999999999999</v>
      </c>
      <c r="N215" s="57">
        <f t="shared" si="35"/>
        <v>16.693999999999996</v>
      </c>
      <c r="O215" s="57">
        <f t="shared" si="35"/>
        <v>16.693999999999996</v>
      </c>
      <c r="P215" s="57">
        <f t="shared" si="35"/>
        <v>16.693999999999996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0.68</v>
      </c>
      <c r="J216" s="57">
        <f t="shared" si="36"/>
        <v>0.68</v>
      </c>
      <c r="K216" s="57">
        <f t="shared" si="36"/>
        <v>13.59</v>
      </c>
      <c r="L216" s="57">
        <f t="shared" si="36"/>
        <v>37.311999999999998</v>
      </c>
      <c r="M216" s="57">
        <f t="shared" si="36"/>
        <v>45.552999999999997</v>
      </c>
      <c r="N216" s="57">
        <f t="shared" si="36"/>
        <v>50.103999999999992</v>
      </c>
      <c r="O216" s="57">
        <f t="shared" si="36"/>
        <v>50.103999999999992</v>
      </c>
      <c r="P216" s="57">
        <f t="shared" si="36"/>
        <v>51.423999999999992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0.68</v>
      </c>
      <c r="J217" s="57">
        <f t="shared" si="37"/>
        <v>0.68</v>
      </c>
      <c r="K217" s="57">
        <f t="shared" si="37"/>
        <v>13.59</v>
      </c>
      <c r="L217" s="57">
        <f t="shared" si="37"/>
        <v>13.59</v>
      </c>
      <c r="M217" s="57">
        <f t="shared" si="37"/>
        <v>13.59</v>
      </c>
      <c r="N217" s="57">
        <f t="shared" si="37"/>
        <v>13.59</v>
      </c>
      <c r="O217" s="57">
        <f t="shared" si="37"/>
        <v>13.59</v>
      </c>
      <c r="P217" s="57">
        <f t="shared" si="37"/>
        <v>13.59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11.39</v>
      </c>
      <c r="P219" s="57">
        <f t="shared" si="39"/>
        <v>11.39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11.39</v>
      </c>
      <c r="P221" s="57">
        <f t="shared" si="41"/>
        <v>11.39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3.65</v>
      </c>
      <c r="N224" s="57">
        <f t="shared" si="43"/>
        <v>3.65</v>
      </c>
      <c r="O224" s="57">
        <f t="shared" si="43"/>
        <v>3.65</v>
      </c>
      <c r="P224" s="57">
        <f t="shared" si="43"/>
        <v>21.4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16.899999999999999</v>
      </c>
      <c r="L225" s="57">
        <f t="shared" si="44"/>
        <v>16.899999999999999</v>
      </c>
      <c r="M225" s="57">
        <f t="shared" si="44"/>
        <v>16.899999999999999</v>
      </c>
      <c r="N225" s="57">
        <f t="shared" si="44"/>
        <v>47.3</v>
      </c>
      <c r="O225" s="57">
        <f t="shared" si="44"/>
        <v>47.3</v>
      </c>
      <c r="P225" s="57">
        <f t="shared" si="44"/>
        <v>47.3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16.899999999999999</v>
      </c>
      <c r="L226" s="57">
        <f t="shared" si="45"/>
        <v>16.899999999999999</v>
      </c>
      <c r="M226" s="57">
        <f t="shared" si="45"/>
        <v>20.549999999999997</v>
      </c>
      <c r="N226" s="57">
        <f t="shared" si="45"/>
        <v>50.949999999999996</v>
      </c>
      <c r="O226" s="57">
        <f t="shared" si="45"/>
        <v>50.949999999999996</v>
      </c>
      <c r="P226" s="57">
        <f t="shared" si="45"/>
        <v>68.699999999999989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zoomScale="90" zoomScaleNormal="90" zoomScaleSheetLayoutView="90" workbookViewId="0">
      <pane ySplit="5" topLeftCell="A206" activePane="bottomLeft" state="frozen"/>
      <selection pane="bottomLeft" activeCell="F204" sqref="F204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2.56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6.1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8.77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6.0000000000000001E-3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125" customFormat="1" ht="32.25" thickBot="1">
      <c r="A14" s="119">
        <f>A11+1</f>
        <v>7</v>
      </c>
      <c r="B14" s="120" t="s">
        <v>31</v>
      </c>
      <c r="C14" s="121" t="s">
        <v>32</v>
      </c>
      <c r="D14" s="122" t="s">
        <v>33</v>
      </c>
      <c r="E14" s="123" t="s">
        <v>27</v>
      </c>
      <c r="F14" s="123">
        <v>5</v>
      </c>
      <c r="G14" s="124">
        <v>0</v>
      </c>
      <c r="H14" s="124"/>
      <c r="I14" s="124"/>
      <c r="J14" s="124"/>
      <c r="K14" s="124"/>
      <c r="L14" s="124"/>
      <c r="M14" s="124"/>
      <c r="N14" s="124"/>
      <c r="O14" s="124"/>
      <c r="P14" s="124"/>
    </row>
    <row r="15" spans="1:16" s="125" customFormat="1" ht="36.75" customHeight="1" thickBot="1">
      <c r="A15" s="119">
        <f t="shared" si="0"/>
        <v>8</v>
      </c>
      <c r="B15" s="120" t="s">
        <v>31</v>
      </c>
      <c r="C15" s="123" t="s">
        <v>34</v>
      </c>
      <c r="D15" s="122" t="s">
        <v>35</v>
      </c>
      <c r="E15" s="123" t="s">
        <v>27</v>
      </c>
      <c r="F15" s="123">
        <v>5</v>
      </c>
      <c r="G15" s="124"/>
      <c r="H15" s="124">
        <v>0</v>
      </c>
      <c r="I15" s="124"/>
      <c r="J15" s="126"/>
      <c r="K15" s="126"/>
      <c r="L15" s="126"/>
      <c r="M15" s="126"/>
      <c r="N15" s="126"/>
      <c r="O15" s="126"/>
      <c r="P15" s="126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0.76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3.04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3.96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1.55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5.74</v>
      </c>
      <c r="J20" s="26"/>
      <c r="K20" s="13"/>
      <c r="L20" s="13"/>
      <c r="M20" s="13"/>
      <c r="N20" s="13"/>
      <c r="O20" s="13"/>
      <c r="P20" s="13"/>
    </row>
    <row r="21" spans="1:16" s="6" customFormat="1" ht="16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3.16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0.17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0.14000000000000001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2E-3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0.05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1.86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2.12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0.14000000000000001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5.0000000000000001E-3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0.1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0.04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0.14000000000000001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0.08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0.18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0.05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0.7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0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1.89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0.65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2.17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2.11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0.42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1.0900000000000001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1.18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1E-3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0.26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1.86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1.1299999999999999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1.18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1.17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0.13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0.17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0.69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0.03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0.17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0.3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1.22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0.1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0.44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0.04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0.91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0.85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0.44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1.81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3.8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2.1800000000000002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1.42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2.59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4.18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0.84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0.7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1.1200000000000001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0.46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0.02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4.0999999999999996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9.8800000000000008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0.68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0.02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0.17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0.15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0.28999999999999998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1.02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1.39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0.13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0.87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0.12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0.33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0.19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0.05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0.22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0.19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0.06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0.1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0.02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1.18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0.73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0.52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0.79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1.06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0.1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0.28000000000000003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0.63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0.53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0.18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0.71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0.21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0.05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0.67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0.04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0.15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0.02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0.96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0.64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0.6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0.12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0.54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1.9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0.12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0.06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1.06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0.56999999999999995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0.15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0.11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0.04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0.09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0.12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0.02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1.25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3.67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11.44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17.739999999999998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3.53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30.4</v>
      </c>
      <c r="O171" s="26"/>
      <c r="P171" s="26"/>
    </row>
    <row r="172" spans="1:16" s="6" customFormat="1" ht="51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16.899999999999999</v>
      </c>
      <c r="L172" s="26"/>
      <c r="M172" s="26"/>
      <c r="N172" s="26"/>
      <c r="O172" s="26"/>
      <c r="P172" s="26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2.56</v>
      </c>
      <c r="H173" s="76">
        <f>SUM(H8:H28,H84:H92)+G173</f>
        <v>17.465999999999998</v>
      </c>
      <c r="I173" s="76">
        <f t="shared" ref="I173:P173" si="3">SUM(I8:I28,I84:I92)+H173</f>
        <v>40.158000000000001</v>
      </c>
      <c r="J173" s="76">
        <f t="shared" si="3"/>
        <v>40.158000000000001</v>
      </c>
      <c r="K173" s="76">
        <f t="shared" si="3"/>
        <v>51.578000000000003</v>
      </c>
      <c r="L173" s="76">
        <f t="shared" si="3"/>
        <v>61.458000000000006</v>
      </c>
      <c r="M173" s="76">
        <f t="shared" si="3"/>
        <v>61.458000000000006</v>
      </c>
      <c r="N173" s="76">
        <f t="shared" si="3"/>
        <v>61.458000000000006</v>
      </c>
      <c r="O173" s="76">
        <f t="shared" si="3"/>
        <v>61.458000000000006</v>
      </c>
      <c r="P173" s="76">
        <f t="shared" si="3"/>
        <v>61.458000000000006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0.67</v>
      </c>
      <c r="J174" s="76">
        <f t="shared" si="4"/>
        <v>19.969000000000001</v>
      </c>
      <c r="K174" s="76">
        <f t="shared" si="4"/>
        <v>28.109000000000002</v>
      </c>
      <c r="L174" s="76">
        <f t="shared" si="4"/>
        <v>37.149000000000001</v>
      </c>
      <c r="M174" s="76">
        <f t="shared" si="4"/>
        <v>43.268999999999998</v>
      </c>
      <c r="N174" s="76">
        <f t="shared" si="4"/>
        <v>43.268999999999998</v>
      </c>
      <c r="O174" s="76">
        <f t="shared" si="4"/>
        <v>74.209000000000003</v>
      </c>
      <c r="P174" s="76">
        <f t="shared" si="4"/>
        <v>93.198999999999998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16.899999999999999</v>
      </c>
      <c r="L175" s="76">
        <f t="shared" si="5"/>
        <v>20.641999999999999</v>
      </c>
      <c r="M175" s="76">
        <f t="shared" si="5"/>
        <v>28.472999999999999</v>
      </c>
      <c r="N175" s="76">
        <f t="shared" si="5"/>
        <v>63.134</v>
      </c>
      <c r="O175" s="76">
        <f t="shared" si="5"/>
        <v>63.134</v>
      </c>
      <c r="P175" s="76">
        <f t="shared" si="5"/>
        <v>63.134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2.56</v>
      </c>
      <c r="H176" s="76">
        <f t="shared" ref="H176:O176" si="6">H175+H174+H173</f>
        <v>17.465999999999998</v>
      </c>
      <c r="I176" s="76">
        <f t="shared" si="6"/>
        <v>40.828000000000003</v>
      </c>
      <c r="J176" s="76">
        <f t="shared" si="6"/>
        <v>60.127000000000002</v>
      </c>
      <c r="K176" s="76">
        <f t="shared" si="6"/>
        <v>96.587000000000003</v>
      </c>
      <c r="L176" s="76">
        <f t="shared" si="6"/>
        <v>119.249</v>
      </c>
      <c r="M176" s="76">
        <f t="shared" si="6"/>
        <v>133.19999999999999</v>
      </c>
      <c r="N176" s="76">
        <f t="shared" si="6"/>
        <v>167.86099999999999</v>
      </c>
      <c r="O176" s="76">
        <f t="shared" si="6"/>
        <v>198.80100000000002</v>
      </c>
      <c r="P176" s="76">
        <f>P175+P174+P173</f>
        <v>217.791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2.56</v>
      </c>
      <c r="H177" s="76">
        <f t="shared" ref="H177:P177" si="7">SUM(H8:H76,H84:H91,H109:H121)+G177</f>
        <v>17.465999999999998</v>
      </c>
      <c r="I177" s="76">
        <f t="shared" si="7"/>
        <v>40.828000000000003</v>
      </c>
      <c r="J177" s="76">
        <f t="shared" si="7"/>
        <v>62.748000000000005</v>
      </c>
      <c r="K177" s="76">
        <f t="shared" si="7"/>
        <v>74.168000000000006</v>
      </c>
      <c r="L177" s="76">
        <f t="shared" si="7"/>
        <v>74.168000000000006</v>
      </c>
      <c r="M177" s="76">
        <f t="shared" si="7"/>
        <v>74.168000000000006</v>
      </c>
      <c r="N177" s="76">
        <f t="shared" si="7"/>
        <v>74.168000000000006</v>
      </c>
      <c r="O177" s="76">
        <f t="shared" si="7"/>
        <v>74.168000000000006</v>
      </c>
      <c r="P177" s="76">
        <f t="shared" si="7"/>
        <v>74.168000000000006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2.56</v>
      </c>
      <c r="H178" s="76">
        <f>SUM(H8:H28,H84:H92)+G178</f>
        <v>17.465999999999998</v>
      </c>
      <c r="I178" s="76">
        <f t="shared" ref="I178:P178" si="8">SUM(I8:I28,I84:I92)+H178</f>
        <v>40.158000000000001</v>
      </c>
      <c r="J178" s="76">
        <f t="shared" si="8"/>
        <v>40.158000000000001</v>
      </c>
      <c r="K178" s="76">
        <f t="shared" si="8"/>
        <v>51.578000000000003</v>
      </c>
      <c r="L178" s="76">
        <f t="shared" si="8"/>
        <v>61.458000000000006</v>
      </c>
      <c r="M178" s="76">
        <f t="shared" si="8"/>
        <v>61.458000000000006</v>
      </c>
      <c r="N178" s="76">
        <f t="shared" si="8"/>
        <v>61.458000000000006</v>
      </c>
      <c r="O178" s="76">
        <f t="shared" si="8"/>
        <v>61.458000000000006</v>
      </c>
      <c r="P178" s="76">
        <f t="shared" si="8"/>
        <v>61.458000000000006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0.67</v>
      </c>
      <c r="J179" s="76">
        <f t="shared" si="9"/>
        <v>24.400000000000006</v>
      </c>
      <c r="K179" s="76">
        <f t="shared" si="9"/>
        <v>32.540000000000006</v>
      </c>
      <c r="L179" s="76">
        <f t="shared" si="9"/>
        <v>41.580000000000005</v>
      </c>
      <c r="M179" s="76">
        <f t="shared" si="9"/>
        <v>44.17</v>
      </c>
      <c r="N179" s="76">
        <f t="shared" si="9"/>
        <v>44.17</v>
      </c>
      <c r="O179" s="76">
        <f t="shared" si="9"/>
        <v>44.17</v>
      </c>
      <c r="P179" s="76">
        <f t="shared" si="9"/>
        <v>45.42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3.742</v>
      </c>
      <c r="M180" s="76">
        <f t="shared" si="10"/>
        <v>11.573</v>
      </c>
      <c r="N180" s="76">
        <f t="shared" si="10"/>
        <v>15.834</v>
      </c>
      <c r="O180" s="76">
        <f t="shared" si="10"/>
        <v>15.834</v>
      </c>
      <c r="P180" s="76">
        <f t="shared" si="10"/>
        <v>15.834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2.56</v>
      </c>
      <c r="H181" s="76">
        <f t="shared" ref="H181:P181" si="11">H180+H179+H178</f>
        <v>17.465999999999998</v>
      </c>
      <c r="I181" s="76">
        <f t="shared" si="11"/>
        <v>40.828000000000003</v>
      </c>
      <c r="J181" s="76">
        <f t="shared" si="11"/>
        <v>64.558000000000007</v>
      </c>
      <c r="K181" s="76">
        <f t="shared" si="11"/>
        <v>84.118000000000009</v>
      </c>
      <c r="L181" s="76">
        <f t="shared" si="11"/>
        <v>106.78</v>
      </c>
      <c r="M181" s="76">
        <f t="shared" si="11"/>
        <v>117.20100000000001</v>
      </c>
      <c r="N181" s="76">
        <f t="shared" si="11"/>
        <v>121.46200000000002</v>
      </c>
      <c r="O181" s="76">
        <f t="shared" si="11"/>
        <v>121.46200000000002</v>
      </c>
      <c r="P181" s="76">
        <f t="shared" si="11"/>
        <v>122.71200000000002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2.56</v>
      </c>
      <c r="H182" s="76">
        <f t="shared" ref="H182:P182" si="12">SUM(H8:H76,H84:H91,H109:H121)+G182</f>
        <v>17.465999999999998</v>
      </c>
      <c r="I182" s="76">
        <f t="shared" si="12"/>
        <v>40.828000000000003</v>
      </c>
      <c r="J182" s="76">
        <f t="shared" si="12"/>
        <v>62.748000000000005</v>
      </c>
      <c r="K182" s="76">
        <f t="shared" si="12"/>
        <v>74.168000000000006</v>
      </c>
      <c r="L182" s="76">
        <f t="shared" si="12"/>
        <v>74.168000000000006</v>
      </c>
      <c r="M182" s="76">
        <f t="shared" si="12"/>
        <v>74.168000000000006</v>
      </c>
      <c r="N182" s="76">
        <f t="shared" si="12"/>
        <v>74.168000000000006</v>
      </c>
      <c r="O182" s="76">
        <f t="shared" si="12"/>
        <v>74.168000000000006</v>
      </c>
      <c r="P182" s="76">
        <f t="shared" si="12"/>
        <v>74.168000000000006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11.419999999999998</v>
      </c>
      <c r="L183" s="76">
        <f t="shared" si="13"/>
        <v>21.299999999999997</v>
      </c>
      <c r="M183" s="76">
        <f t="shared" si="13"/>
        <v>21.299999999999997</v>
      </c>
      <c r="N183" s="76">
        <f t="shared" si="13"/>
        <v>21.299999999999997</v>
      </c>
      <c r="O183" s="76">
        <f t="shared" si="13"/>
        <v>21.299999999999997</v>
      </c>
      <c r="P183" s="76">
        <f t="shared" si="13"/>
        <v>21.299999999999997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0.67</v>
      </c>
      <c r="J184" s="76">
        <f t="shared" si="14"/>
        <v>0.67</v>
      </c>
      <c r="K184" s="76">
        <f t="shared" si="14"/>
        <v>0.67</v>
      </c>
      <c r="L184" s="76">
        <f t="shared" si="14"/>
        <v>9.7099999999999991</v>
      </c>
      <c r="M184" s="76">
        <f t="shared" si="14"/>
        <v>9.7099999999999991</v>
      </c>
      <c r="N184" s="76">
        <f t="shared" si="14"/>
        <v>9.7099999999999991</v>
      </c>
      <c r="O184" s="76">
        <f t="shared" si="14"/>
        <v>9.7099999999999991</v>
      </c>
      <c r="P184" s="76">
        <f t="shared" si="14"/>
        <v>10.959999999999999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3.742</v>
      </c>
      <c r="M185" s="76">
        <f t="shared" si="15"/>
        <v>11.573</v>
      </c>
      <c r="N185" s="76">
        <f t="shared" si="15"/>
        <v>15.834</v>
      </c>
      <c r="O185" s="76">
        <f t="shared" si="15"/>
        <v>15.834</v>
      </c>
      <c r="P185" s="76">
        <f t="shared" si="15"/>
        <v>15.834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0.67</v>
      </c>
      <c r="J186" s="76">
        <f t="shared" si="16"/>
        <v>0.67</v>
      </c>
      <c r="K186" s="76">
        <f t="shared" si="16"/>
        <v>12.089999999999998</v>
      </c>
      <c r="L186" s="76">
        <f t="shared" si="16"/>
        <v>34.751999999999995</v>
      </c>
      <c r="M186" s="76">
        <f t="shared" si="16"/>
        <v>42.582999999999998</v>
      </c>
      <c r="N186" s="76">
        <f t="shared" si="16"/>
        <v>46.843999999999994</v>
      </c>
      <c r="O186" s="76">
        <f t="shared" si="16"/>
        <v>46.843999999999994</v>
      </c>
      <c r="P186" s="76">
        <f t="shared" si="16"/>
        <v>48.093999999999994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0.67</v>
      </c>
      <c r="J187" s="76">
        <f t="shared" si="17"/>
        <v>0.67</v>
      </c>
      <c r="K187" s="76">
        <f t="shared" si="17"/>
        <v>12.089999999999998</v>
      </c>
      <c r="L187" s="76">
        <f t="shared" si="17"/>
        <v>12.089999999999998</v>
      </c>
      <c r="M187" s="76">
        <f t="shared" si="17"/>
        <v>12.089999999999998</v>
      </c>
      <c r="N187" s="76">
        <f t="shared" si="17"/>
        <v>12.089999999999998</v>
      </c>
      <c r="O187" s="76">
        <f t="shared" si="17"/>
        <v>12.089999999999998</v>
      </c>
      <c r="P187" s="76">
        <f t="shared" si="17"/>
        <v>12.089999999999998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11.44</v>
      </c>
      <c r="P189" s="76">
        <f t="shared" si="18"/>
        <v>11.44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11.44</v>
      </c>
      <c r="P191" s="76">
        <f t="shared" si="19"/>
        <v>11.44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3.53</v>
      </c>
      <c r="N194" s="78">
        <f t="shared" si="20"/>
        <v>3.53</v>
      </c>
      <c r="O194" s="78">
        <f t="shared" si="20"/>
        <v>3.53</v>
      </c>
      <c r="P194" s="78">
        <f t="shared" si="20"/>
        <v>21.27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16.899999999999999</v>
      </c>
      <c r="L195" s="78">
        <f t="shared" si="21"/>
        <v>16.899999999999999</v>
      </c>
      <c r="M195" s="78">
        <f t="shared" si="21"/>
        <v>16.899999999999999</v>
      </c>
      <c r="N195" s="78">
        <f t="shared" si="21"/>
        <v>47.3</v>
      </c>
      <c r="O195" s="78">
        <f t="shared" si="21"/>
        <v>47.3</v>
      </c>
      <c r="P195" s="78">
        <f t="shared" si="21"/>
        <v>47.3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16.899999999999999</v>
      </c>
      <c r="L196" s="78">
        <f t="shared" si="22"/>
        <v>16.899999999999999</v>
      </c>
      <c r="M196" s="78">
        <f t="shared" si="22"/>
        <v>20.43</v>
      </c>
      <c r="N196" s="78">
        <f t="shared" si="22"/>
        <v>50.83</v>
      </c>
      <c r="O196" s="78">
        <f t="shared" si="22"/>
        <v>50.83</v>
      </c>
      <c r="P196" s="78">
        <f t="shared" si="22"/>
        <v>68.569999999999993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2.56</v>
      </c>
      <c r="H203" s="57">
        <f>H8+H9+H10+H11+H12+H13+H14+H15+H16+H17+H18+H19+H20+H21+H22+H23+H24+H25+H26+H27+H28+H84+H85+H86+H87+H88+H89+H90+H91+H92+G203</f>
        <v>17.465999999999998</v>
      </c>
      <c r="I203" s="57">
        <f t="shared" ref="I203:P203" si="23">I8+I9+I10+I11+I12+I13+I14+I15+I16+I17+I18+I19+I20+I21+I22+I23+I24+I25+I26+I27+I28+I84+I85+I86+I87+I88+I89+I90+I91+I92+H203</f>
        <v>40.158000000000001</v>
      </c>
      <c r="J203" s="57">
        <f t="shared" si="23"/>
        <v>40.158000000000001</v>
      </c>
      <c r="K203" s="57">
        <f t="shared" si="23"/>
        <v>51.578000000000003</v>
      </c>
      <c r="L203" s="57">
        <f t="shared" si="23"/>
        <v>61.458000000000006</v>
      </c>
      <c r="M203" s="57">
        <f t="shared" si="23"/>
        <v>61.458000000000006</v>
      </c>
      <c r="N203" s="57">
        <f t="shared" si="23"/>
        <v>61.458000000000006</v>
      </c>
      <c r="O203" s="57">
        <f t="shared" si="23"/>
        <v>61.458000000000006</v>
      </c>
      <c r="P203" s="57">
        <f t="shared" si="23"/>
        <v>61.458000000000006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0.67</v>
      </c>
      <c r="J204" s="57">
        <f t="shared" si="24"/>
        <v>24.400000000000006</v>
      </c>
      <c r="K204" s="57">
        <f t="shared" si="24"/>
        <v>32.540000000000006</v>
      </c>
      <c r="L204" s="57">
        <f t="shared" si="24"/>
        <v>41.580000000000005</v>
      </c>
      <c r="M204" s="57">
        <f t="shared" si="24"/>
        <v>47.7</v>
      </c>
      <c r="N204" s="57">
        <f t="shared" si="24"/>
        <v>47.7</v>
      </c>
      <c r="O204" s="57">
        <f t="shared" si="24"/>
        <v>78.64</v>
      </c>
      <c r="P204" s="57">
        <f t="shared" si="24"/>
        <v>97.63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16.899999999999999</v>
      </c>
      <c r="L205" s="57">
        <f t="shared" si="25"/>
        <v>20.641999999999999</v>
      </c>
      <c r="M205" s="57">
        <f t="shared" si="25"/>
        <v>28.472999999999999</v>
      </c>
      <c r="N205" s="57">
        <f t="shared" si="25"/>
        <v>63.133999999999993</v>
      </c>
      <c r="O205" s="57">
        <f t="shared" si="25"/>
        <v>63.133999999999993</v>
      </c>
      <c r="P205" s="57">
        <f t="shared" si="25"/>
        <v>63.133999999999993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2.56</v>
      </c>
      <c r="H206" s="57">
        <f t="shared" ref="H206:P206" si="26">H203+H204+H205</f>
        <v>17.465999999999998</v>
      </c>
      <c r="I206" s="57">
        <f t="shared" si="26"/>
        <v>40.828000000000003</v>
      </c>
      <c r="J206" s="57">
        <f t="shared" si="26"/>
        <v>64.558000000000007</v>
      </c>
      <c r="K206" s="57">
        <f t="shared" si="26"/>
        <v>101.018</v>
      </c>
      <c r="L206" s="57">
        <f t="shared" si="26"/>
        <v>123.68</v>
      </c>
      <c r="M206" s="57">
        <f t="shared" si="26"/>
        <v>137.63100000000003</v>
      </c>
      <c r="N206" s="57">
        <f t="shared" si="26"/>
        <v>172.292</v>
      </c>
      <c r="O206" s="57">
        <f t="shared" si="26"/>
        <v>203.232</v>
      </c>
      <c r="P206" s="57">
        <f t="shared" si="26"/>
        <v>222.22199999999998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2.56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17.465999999999998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40.828000000000003</v>
      </c>
      <c r="J207" s="57">
        <f t="shared" si="27"/>
        <v>62.748000000000005</v>
      </c>
      <c r="K207" s="57">
        <f t="shared" si="27"/>
        <v>74.168000000000006</v>
      </c>
      <c r="L207" s="57">
        <f t="shared" si="27"/>
        <v>74.168000000000006</v>
      </c>
      <c r="M207" s="57">
        <f t="shared" si="27"/>
        <v>74.168000000000006</v>
      </c>
      <c r="N207" s="57">
        <f t="shared" si="27"/>
        <v>74.168000000000006</v>
      </c>
      <c r="O207" s="57">
        <f t="shared" si="27"/>
        <v>74.168000000000006</v>
      </c>
      <c r="P207" s="57">
        <f t="shared" si="27"/>
        <v>74.168000000000006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2.56</v>
      </c>
      <c r="H208" s="57">
        <f>H8+H9+H10+H11+H12+H13+H14+H15+H16+H17+H18+H19+H20+H21+H22+H23+H24+H25+H26+H27+H28+H84+H85+H86+H87+H88+H89+H90+H91+H92+G208</f>
        <v>17.465999999999998</v>
      </c>
      <c r="I208" s="57">
        <f t="shared" ref="I208:P208" si="28">I8+I9+I10+I11+I12+I13+I14+I15+I16+I17+I18+I19+I20+I21+I22+I23+I24+I25+I26+I27+I28+I84+I85+I86+I87+I88+I89+I90+I91+I92+H208</f>
        <v>40.158000000000001</v>
      </c>
      <c r="J208" s="57">
        <f t="shared" si="28"/>
        <v>40.158000000000001</v>
      </c>
      <c r="K208" s="57">
        <f t="shared" si="28"/>
        <v>51.578000000000003</v>
      </c>
      <c r="L208" s="57">
        <f t="shared" si="28"/>
        <v>61.458000000000006</v>
      </c>
      <c r="M208" s="57">
        <f t="shared" si="28"/>
        <v>61.458000000000006</v>
      </c>
      <c r="N208" s="57">
        <f t="shared" si="28"/>
        <v>61.458000000000006</v>
      </c>
      <c r="O208" s="57">
        <f t="shared" si="28"/>
        <v>61.458000000000006</v>
      </c>
      <c r="P208" s="57">
        <f t="shared" si="28"/>
        <v>61.458000000000006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0.67</v>
      </c>
      <c r="J209" s="57">
        <f t="shared" si="29"/>
        <v>24.400000000000006</v>
      </c>
      <c r="K209" s="57">
        <f t="shared" si="29"/>
        <v>32.540000000000006</v>
      </c>
      <c r="L209" s="57">
        <f t="shared" si="29"/>
        <v>41.580000000000005</v>
      </c>
      <c r="M209" s="57">
        <f t="shared" si="29"/>
        <v>44.17</v>
      </c>
      <c r="N209" s="57">
        <f t="shared" si="29"/>
        <v>44.17</v>
      </c>
      <c r="O209" s="57">
        <f t="shared" si="29"/>
        <v>44.17</v>
      </c>
      <c r="P209" s="57">
        <f t="shared" si="29"/>
        <v>45.42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3.742</v>
      </c>
      <c r="M210" s="57">
        <f t="shared" si="30"/>
        <v>11.573</v>
      </c>
      <c r="N210" s="57">
        <f t="shared" si="30"/>
        <v>15.834</v>
      </c>
      <c r="O210" s="57">
        <f t="shared" si="30"/>
        <v>15.834</v>
      </c>
      <c r="P210" s="57">
        <f t="shared" si="30"/>
        <v>15.834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2.56</v>
      </c>
      <c r="H211" s="57">
        <f t="shared" ref="H211:P211" si="31">H208+H209+H210</f>
        <v>17.465999999999998</v>
      </c>
      <c r="I211" s="57">
        <f t="shared" si="31"/>
        <v>40.828000000000003</v>
      </c>
      <c r="J211" s="57">
        <f t="shared" si="31"/>
        <v>64.558000000000007</v>
      </c>
      <c r="K211" s="57">
        <f t="shared" si="31"/>
        <v>84.118000000000009</v>
      </c>
      <c r="L211" s="57">
        <f t="shared" si="31"/>
        <v>106.78000000000002</v>
      </c>
      <c r="M211" s="57">
        <f t="shared" si="31"/>
        <v>117.20100000000002</v>
      </c>
      <c r="N211" s="57">
        <f t="shared" si="31"/>
        <v>121.46200000000002</v>
      </c>
      <c r="O211" s="57">
        <f t="shared" si="31"/>
        <v>121.46200000000002</v>
      </c>
      <c r="P211" s="57">
        <f t="shared" si="31"/>
        <v>122.71200000000002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2.56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17.465999999999998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40.828000000000003</v>
      </c>
      <c r="J212" s="57">
        <f t="shared" si="32"/>
        <v>62.64800000000001</v>
      </c>
      <c r="K212" s="57">
        <f t="shared" si="32"/>
        <v>74.068000000000012</v>
      </c>
      <c r="L212" s="57">
        <f t="shared" si="32"/>
        <v>74.068000000000012</v>
      </c>
      <c r="M212" s="57">
        <f t="shared" si="32"/>
        <v>74.068000000000012</v>
      </c>
      <c r="N212" s="57">
        <f t="shared" si="32"/>
        <v>74.068000000000012</v>
      </c>
      <c r="O212" s="57">
        <f t="shared" si="32"/>
        <v>74.068000000000012</v>
      </c>
      <c r="P212" s="57">
        <f t="shared" si="32"/>
        <v>74.068000000000012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11.419999999999998</v>
      </c>
      <c r="L213" s="57">
        <f t="shared" si="33"/>
        <v>21.299999999999997</v>
      </c>
      <c r="M213" s="57">
        <f t="shared" si="33"/>
        <v>21.299999999999997</v>
      </c>
      <c r="N213" s="57">
        <f t="shared" si="33"/>
        <v>21.299999999999997</v>
      </c>
      <c r="O213" s="57">
        <f t="shared" si="33"/>
        <v>21.299999999999997</v>
      </c>
      <c r="P213" s="57">
        <f t="shared" si="33"/>
        <v>21.299999999999997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0.67</v>
      </c>
      <c r="J214" s="57">
        <f t="shared" si="34"/>
        <v>0.67</v>
      </c>
      <c r="K214" s="57">
        <f t="shared" si="34"/>
        <v>0.67</v>
      </c>
      <c r="L214" s="57">
        <f t="shared" si="34"/>
        <v>9.7099999999999991</v>
      </c>
      <c r="M214" s="57">
        <f t="shared" si="34"/>
        <v>9.7099999999999991</v>
      </c>
      <c r="N214" s="57">
        <f t="shared" si="34"/>
        <v>9.7099999999999991</v>
      </c>
      <c r="O214" s="57">
        <f t="shared" si="34"/>
        <v>9.7099999999999991</v>
      </c>
      <c r="P214" s="57">
        <f t="shared" si="34"/>
        <v>10.959999999999999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3.742</v>
      </c>
      <c r="M215" s="57">
        <f t="shared" si="35"/>
        <v>11.573</v>
      </c>
      <c r="N215" s="57">
        <f t="shared" si="35"/>
        <v>15.834</v>
      </c>
      <c r="O215" s="57">
        <f t="shared" si="35"/>
        <v>15.834</v>
      </c>
      <c r="P215" s="57">
        <f t="shared" si="35"/>
        <v>15.834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0.67</v>
      </c>
      <c r="J216" s="57">
        <f t="shared" si="36"/>
        <v>0.67</v>
      </c>
      <c r="K216" s="57">
        <f t="shared" si="36"/>
        <v>12.089999999999998</v>
      </c>
      <c r="L216" s="57">
        <f t="shared" si="36"/>
        <v>34.751999999999995</v>
      </c>
      <c r="M216" s="57">
        <f t="shared" si="36"/>
        <v>42.582999999999998</v>
      </c>
      <c r="N216" s="57">
        <f t="shared" si="36"/>
        <v>46.843999999999994</v>
      </c>
      <c r="O216" s="57">
        <f t="shared" si="36"/>
        <v>46.843999999999994</v>
      </c>
      <c r="P216" s="57">
        <f t="shared" si="36"/>
        <v>48.093999999999994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0.67</v>
      </c>
      <c r="J217" s="57">
        <f t="shared" si="37"/>
        <v>0.67</v>
      </c>
      <c r="K217" s="57">
        <f t="shared" si="37"/>
        <v>12.089999999999998</v>
      </c>
      <c r="L217" s="57">
        <f t="shared" si="37"/>
        <v>12.089999999999998</v>
      </c>
      <c r="M217" s="57">
        <f t="shared" si="37"/>
        <v>12.089999999999998</v>
      </c>
      <c r="N217" s="57">
        <f t="shared" si="37"/>
        <v>12.089999999999998</v>
      </c>
      <c r="O217" s="57">
        <f t="shared" si="37"/>
        <v>12.089999999999998</v>
      </c>
      <c r="P217" s="57">
        <f t="shared" si="37"/>
        <v>12.089999999999998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11.44</v>
      </c>
      <c r="P219" s="57">
        <f t="shared" si="39"/>
        <v>11.44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11.44</v>
      </c>
      <c r="P221" s="57">
        <f t="shared" si="41"/>
        <v>11.44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3.53</v>
      </c>
      <c r="N224" s="57">
        <f t="shared" si="43"/>
        <v>3.53</v>
      </c>
      <c r="O224" s="57">
        <f t="shared" si="43"/>
        <v>3.53</v>
      </c>
      <c r="P224" s="57">
        <f t="shared" si="43"/>
        <v>21.27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16.899999999999999</v>
      </c>
      <c r="L225" s="57">
        <f t="shared" si="44"/>
        <v>16.899999999999999</v>
      </c>
      <c r="M225" s="57">
        <f t="shared" si="44"/>
        <v>16.899999999999999</v>
      </c>
      <c r="N225" s="57">
        <f t="shared" si="44"/>
        <v>47.3</v>
      </c>
      <c r="O225" s="57">
        <f t="shared" si="44"/>
        <v>47.3</v>
      </c>
      <c r="P225" s="57">
        <f t="shared" si="44"/>
        <v>47.3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16.899999999999999</v>
      </c>
      <c r="L226" s="57">
        <f t="shared" si="45"/>
        <v>16.899999999999999</v>
      </c>
      <c r="M226" s="57">
        <f t="shared" si="45"/>
        <v>20.43</v>
      </c>
      <c r="N226" s="57">
        <f t="shared" si="45"/>
        <v>50.83</v>
      </c>
      <c r="O226" s="57">
        <f t="shared" si="45"/>
        <v>50.83</v>
      </c>
      <c r="P226" s="57">
        <f t="shared" si="45"/>
        <v>68.569999999999993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tabSelected="1" zoomScale="90" zoomScaleNormal="90" zoomScaleSheetLayoutView="90" workbookViewId="0">
      <pane ySplit="5" topLeftCell="A209" activePane="bottomLeft" state="frozen"/>
      <selection pane="bottomLeft" activeCell="F204" sqref="F204"/>
    </sheetView>
  </sheetViews>
  <sheetFormatPr defaultColWidth="8.85546875" defaultRowHeight="15.75"/>
  <cols>
    <col min="1" max="1" width="6" style="104" customWidth="1"/>
    <col min="2" max="2" width="58.140625" style="105" customWidth="1"/>
    <col min="3" max="3" width="20" style="102" customWidth="1"/>
    <col min="4" max="4" width="35.7109375" style="106" customWidth="1"/>
    <col min="5" max="5" width="17" style="106" customWidth="1"/>
    <col min="6" max="6" width="13.5703125" style="106" customWidth="1"/>
    <col min="7" max="7" width="7.28515625" style="81" customWidth="1"/>
    <col min="8" max="8" width="9.140625" style="81" customWidth="1"/>
    <col min="9" max="9" width="7.85546875" style="81" customWidth="1"/>
    <col min="10" max="10" width="8.28515625" style="81" customWidth="1"/>
    <col min="11" max="11" width="8.5703125" style="81" customWidth="1"/>
    <col min="12" max="12" width="8.7109375" style="81" customWidth="1"/>
    <col min="13" max="13" width="9" style="81" customWidth="1"/>
    <col min="14" max="14" width="8.5703125" style="81" customWidth="1"/>
    <col min="15" max="15" width="8.42578125" style="81" customWidth="1"/>
    <col min="16" max="16" width="9" style="81" customWidth="1"/>
    <col min="17" max="16384" width="8.85546875" style="5"/>
  </cols>
  <sheetData>
    <row r="1" spans="1:16" s="2" customFormat="1" ht="17.25" customHeight="1">
      <c r="A1" s="82"/>
      <c r="B1" s="82"/>
      <c r="C1" s="83"/>
      <c r="D1" s="83" t="s">
        <v>0</v>
      </c>
      <c r="E1" s="83"/>
      <c r="F1" s="83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s="1" customFormat="1" ht="15" customHeight="1">
      <c r="B2" s="10"/>
      <c r="C2" s="10"/>
      <c r="D2" s="11" t="s">
        <v>1</v>
      </c>
      <c r="E2" s="10"/>
      <c r="F2" s="10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3" customFormat="1" ht="15.75" customHeight="1" thickBot="1">
      <c r="B3" s="10"/>
      <c r="C3" s="10"/>
      <c r="D3" s="11" t="s">
        <v>186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s="4" customFormat="1" ht="20.25" customHeight="1" thickBot="1">
      <c r="A4" s="258" t="s">
        <v>2</v>
      </c>
      <c r="B4" s="260" t="s">
        <v>3</v>
      </c>
      <c r="C4" s="310" t="s">
        <v>4</v>
      </c>
      <c r="D4" s="264" t="s">
        <v>5</v>
      </c>
      <c r="E4" s="258" t="s">
        <v>6</v>
      </c>
      <c r="F4" s="312" t="s">
        <v>7</v>
      </c>
      <c r="G4" s="249" t="s">
        <v>8</v>
      </c>
      <c r="H4" s="250"/>
      <c r="I4" s="250"/>
      <c r="J4" s="250"/>
      <c r="K4" s="250"/>
      <c r="L4" s="250"/>
      <c r="M4" s="250"/>
      <c r="N4" s="250"/>
      <c r="O4" s="250"/>
      <c r="P4" s="251"/>
    </row>
    <row r="5" spans="1:16" ht="33" customHeight="1" thickBot="1">
      <c r="A5" s="259"/>
      <c r="B5" s="261"/>
      <c r="C5" s="311"/>
      <c r="D5" s="265"/>
      <c r="E5" s="259"/>
      <c r="F5" s="313"/>
      <c r="G5" s="13" t="s">
        <v>9</v>
      </c>
      <c r="H5" s="13" t="s">
        <v>10</v>
      </c>
      <c r="I5" s="13" t="s">
        <v>11</v>
      </c>
      <c r="J5" s="14" t="s">
        <v>12</v>
      </c>
      <c r="K5" s="115" t="s">
        <v>13</v>
      </c>
      <c r="L5" s="13" t="s">
        <v>14</v>
      </c>
      <c r="M5" s="16" t="s">
        <v>15</v>
      </c>
      <c r="N5" s="13" t="s">
        <v>16</v>
      </c>
      <c r="O5" s="16" t="s">
        <v>17</v>
      </c>
      <c r="P5" s="13" t="s">
        <v>18</v>
      </c>
    </row>
    <row r="6" spans="1:16" ht="41.25" customHeight="1" thickBot="1">
      <c r="A6" s="17">
        <v>1</v>
      </c>
      <c r="B6" s="18" t="s">
        <v>19</v>
      </c>
      <c r="C6" s="116" t="s">
        <v>20</v>
      </c>
      <c r="D6" s="19" t="s">
        <v>21</v>
      </c>
      <c r="E6" s="116" t="s">
        <v>22</v>
      </c>
      <c r="F6" s="116">
        <v>20</v>
      </c>
      <c r="G6" s="13"/>
      <c r="H6" s="13"/>
      <c r="I6" s="13"/>
      <c r="J6" s="14"/>
      <c r="K6" s="115"/>
      <c r="L6" s="13"/>
      <c r="M6" s="16"/>
      <c r="N6" s="13"/>
      <c r="O6" s="16">
        <v>19.5</v>
      </c>
      <c r="P6" s="13"/>
    </row>
    <row r="7" spans="1:16" s="6" customFormat="1" ht="26.25" customHeight="1" thickBot="1">
      <c r="A7" s="17">
        <f>A6+1</f>
        <v>2</v>
      </c>
      <c r="B7" s="20"/>
      <c r="C7" s="21"/>
      <c r="D7" s="22" t="s">
        <v>23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s="6" customFormat="1" ht="26.25" customHeight="1" thickBot="1">
      <c r="A8" s="17">
        <f t="shared" ref="A8:A66" si="0">A7+1</f>
        <v>3</v>
      </c>
      <c r="B8" s="24" t="s">
        <v>24</v>
      </c>
      <c r="C8" s="116" t="s">
        <v>25</v>
      </c>
      <c r="D8" s="19" t="s">
        <v>26</v>
      </c>
      <c r="E8" s="25" t="s">
        <v>27</v>
      </c>
      <c r="F8" s="25">
        <v>5</v>
      </c>
      <c r="G8" s="13">
        <v>2</v>
      </c>
      <c r="H8" s="13"/>
      <c r="I8" s="26"/>
      <c r="J8" s="26"/>
      <c r="K8" s="13"/>
      <c r="L8" s="13"/>
      <c r="M8" s="13"/>
      <c r="N8" s="13"/>
      <c r="O8" s="13"/>
      <c r="P8" s="13"/>
    </row>
    <row r="9" spans="1:16" s="6" customFormat="1" ht="26.25" customHeight="1" thickBot="1">
      <c r="A9" s="17">
        <f t="shared" si="0"/>
        <v>4</v>
      </c>
      <c r="B9" s="27" t="s">
        <v>28</v>
      </c>
      <c r="C9" s="116" t="s">
        <v>25</v>
      </c>
      <c r="D9" s="19" t="s">
        <v>29</v>
      </c>
      <c r="E9" s="25" t="s">
        <v>27</v>
      </c>
      <c r="F9" s="25">
        <v>5</v>
      </c>
      <c r="G9" s="13"/>
      <c r="H9" s="13">
        <v>6.09</v>
      </c>
      <c r="I9" s="13"/>
      <c r="J9" s="26"/>
      <c r="K9" s="13"/>
      <c r="L9" s="13"/>
      <c r="M9" s="13"/>
      <c r="N9" s="13"/>
      <c r="O9" s="13"/>
      <c r="P9" s="13"/>
    </row>
    <row r="10" spans="1:16" s="6" customFormat="1" ht="24.75" customHeight="1" thickBot="1">
      <c r="A10" s="17">
        <f t="shared" si="0"/>
        <v>5</v>
      </c>
      <c r="B10" s="28" t="s">
        <v>28</v>
      </c>
      <c r="C10" s="116" t="s">
        <v>25</v>
      </c>
      <c r="D10" s="19" t="s">
        <v>30</v>
      </c>
      <c r="E10" s="25" t="s">
        <v>27</v>
      </c>
      <c r="F10" s="25">
        <v>5</v>
      </c>
      <c r="G10" s="13"/>
      <c r="H10" s="13">
        <v>8.77</v>
      </c>
      <c r="I10" s="13"/>
      <c r="J10" s="26"/>
      <c r="K10" s="13"/>
      <c r="L10" s="13"/>
      <c r="M10" s="13"/>
      <c r="N10" s="13"/>
      <c r="O10" s="13"/>
      <c r="P10" s="13"/>
    </row>
    <row r="11" spans="1:16" s="6" customFormat="1" ht="24" customHeight="1" thickBot="1">
      <c r="A11" s="276">
        <f t="shared" si="0"/>
        <v>6</v>
      </c>
      <c r="B11" s="299" t="s">
        <v>28</v>
      </c>
      <c r="C11" s="258" t="s">
        <v>25</v>
      </c>
      <c r="D11" s="29" t="s">
        <v>192</v>
      </c>
      <c r="E11" s="258" t="s">
        <v>27</v>
      </c>
      <c r="F11" s="258">
        <v>5</v>
      </c>
      <c r="G11" s="13"/>
      <c r="H11" s="13">
        <v>0.03</v>
      </c>
      <c r="I11" s="13"/>
      <c r="J11" s="26"/>
      <c r="K11" s="13"/>
      <c r="L11" s="13"/>
      <c r="M11" s="13"/>
      <c r="N11" s="13"/>
      <c r="O11" s="13"/>
      <c r="P11" s="13"/>
    </row>
    <row r="12" spans="1:16" s="6" customFormat="1" ht="24" customHeight="1" thickBot="1">
      <c r="A12" s="277"/>
      <c r="B12" s="300"/>
      <c r="C12" s="286"/>
      <c r="D12" s="30" t="s">
        <v>190</v>
      </c>
      <c r="E12" s="286"/>
      <c r="F12" s="286"/>
      <c r="G12" s="13"/>
      <c r="H12" s="13">
        <v>6.0000000000000001E-3</v>
      </c>
      <c r="I12" s="13"/>
      <c r="J12" s="26"/>
      <c r="K12" s="13"/>
      <c r="L12" s="13"/>
      <c r="M12" s="13"/>
      <c r="N12" s="13"/>
      <c r="O12" s="13"/>
      <c r="P12" s="13"/>
    </row>
    <row r="13" spans="1:16" s="6" customFormat="1" ht="24" customHeight="1" thickBot="1">
      <c r="A13" s="278"/>
      <c r="B13" s="301"/>
      <c r="C13" s="259"/>
      <c r="D13" s="112" t="s">
        <v>191</v>
      </c>
      <c r="E13" s="259"/>
      <c r="F13" s="259"/>
      <c r="G13" s="13"/>
      <c r="H13" s="13">
        <v>0</v>
      </c>
      <c r="I13" s="13"/>
      <c r="J13" s="26"/>
      <c r="K13" s="13"/>
      <c r="L13" s="13"/>
      <c r="M13" s="13"/>
      <c r="N13" s="13"/>
      <c r="O13" s="13"/>
      <c r="P13" s="13"/>
    </row>
    <row r="14" spans="1:16" s="6" customFormat="1" ht="32.25" thickBot="1">
      <c r="A14" s="17">
        <f>A11+1</f>
        <v>7</v>
      </c>
      <c r="B14" s="18" t="s">
        <v>31</v>
      </c>
      <c r="C14" s="31" t="s">
        <v>32</v>
      </c>
      <c r="D14" s="19" t="s">
        <v>33</v>
      </c>
      <c r="E14" s="116" t="s">
        <v>27</v>
      </c>
      <c r="F14" s="116">
        <v>5</v>
      </c>
      <c r="G14" s="26">
        <v>0</v>
      </c>
      <c r="H14" s="26"/>
      <c r="I14" s="26"/>
      <c r="J14" s="26"/>
      <c r="K14" s="26"/>
      <c r="L14" s="26"/>
      <c r="M14" s="26"/>
      <c r="N14" s="26"/>
      <c r="O14" s="26"/>
      <c r="P14" s="26"/>
    </row>
    <row r="15" spans="1:16" s="6" customFormat="1" ht="36.75" customHeight="1" thickBot="1">
      <c r="A15" s="17">
        <f t="shared" si="0"/>
        <v>8</v>
      </c>
      <c r="B15" s="18" t="s">
        <v>31</v>
      </c>
      <c r="C15" s="116" t="s">
        <v>34</v>
      </c>
      <c r="D15" s="19" t="s">
        <v>35</v>
      </c>
      <c r="E15" s="116" t="s">
        <v>27</v>
      </c>
      <c r="F15" s="116">
        <v>5</v>
      </c>
      <c r="G15" s="26"/>
      <c r="H15" s="26">
        <v>0</v>
      </c>
      <c r="I15" s="26"/>
      <c r="J15" s="13"/>
      <c r="K15" s="13"/>
      <c r="L15" s="13"/>
      <c r="M15" s="13"/>
      <c r="N15" s="13"/>
      <c r="O15" s="13"/>
      <c r="P15" s="13"/>
    </row>
    <row r="16" spans="1:16" s="6" customFormat="1" ht="97.5" customHeight="1" thickBot="1">
      <c r="A16" s="17">
        <f t="shared" si="0"/>
        <v>9</v>
      </c>
      <c r="B16" s="32" t="s">
        <v>36</v>
      </c>
      <c r="C16" s="33" t="s">
        <v>37</v>
      </c>
      <c r="D16" s="34" t="s">
        <v>38</v>
      </c>
      <c r="E16" s="116" t="s">
        <v>27</v>
      </c>
      <c r="F16" s="116">
        <v>5</v>
      </c>
      <c r="G16" s="13"/>
      <c r="H16" s="13"/>
      <c r="I16" s="35">
        <v>0.76</v>
      </c>
      <c r="J16" s="26"/>
      <c r="K16" s="13"/>
      <c r="L16" s="13"/>
      <c r="M16" s="13"/>
      <c r="N16" s="13"/>
      <c r="O16" s="13"/>
      <c r="P16" s="13"/>
    </row>
    <row r="17" spans="1:16" s="6" customFormat="1" ht="141.75" customHeight="1" thickBot="1">
      <c r="A17" s="17">
        <f t="shared" si="0"/>
        <v>10</v>
      </c>
      <c r="B17" s="32" t="s">
        <v>39</v>
      </c>
      <c r="C17" s="33" t="s">
        <v>40</v>
      </c>
      <c r="D17" s="34" t="s">
        <v>41</v>
      </c>
      <c r="E17" s="116" t="s">
        <v>27</v>
      </c>
      <c r="F17" s="116">
        <v>5</v>
      </c>
      <c r="G17" s="13"/>
      <c r="H17" s="13"/>
      <c r="I17" s="35">
        <v>2.72</v>
      </c>
      <c r="J17" s="26"/>
      <c r="K17" s="13"/>
      <c r="L17" s="13"/>
      <c r="M17" s="13"/>
      <c r="N17" s="13"/>
      <c r="O17" s="13"/>
      <c r="P17" s="13"/>
    </row>
    <row r="18" spans="1:16" s="6" customFormat="1" ht="207.75" customHeight="1" thickBot="1">
      <c r="A18" s="17">
        <f t="shared" si="0"/>
        <v>11</v>
      </c>
      <c r="B18" s="36" t="s">
        <v>42</v>
      </c>
      <c r="C18" s="33" t="s">
        <v>43</v>
      </c>
      <c r="D18" s="34" t="s">
        <v>44</v>
      </c>
      <c r="E18" s="116" t="s">
        <v>27</v>
      </c>
      <c r="F18" s="116">
        <v>5</v>
      </c>
      <c r="G18" s="13"/>
      <c r="H18" s="13"/>
      <c r="I18" s="35">
        <v>3.65</v>
      </c>
      <c r="J18" s="26"/>
      <c r="K18" s="13"/>
      <c r="L18" s="13"/>
      <c r="M18" s="13"/>
      <c r="N18" s="13"/>
      <c r="O18" s="13"/>
      <c r="P18" s="13"/>
    </row>
    <row r="19" spans="1:16" s="6" customFormat="1" ht="67.5" customHeight="1" thickBot="1">
      <c r="A19" s="17">
        <f t="shared" si="0"/>
        <v>12</v>
      </c>
      <c r="B19" s="32" t="s">
        <v>45</v>
      </c>
      <c r="C19" s="33" t="s">
        <v>46</v>
      </c>
      <c r="D19" s="34" t="s">
        <v>188</v>
      </c>
      <c r="E19" s="114" t="s">
        <v>27</v>
      </c>
      <c r="F19" s="116">
        <v>5</v>
      </c>
      <c r="G19" s="13"/>
      <c r="H19" s="13"/>
      <c r="I19" s="37">
        <v>1.57</v>
      </c>
      <c r="J19" s="26"/>
      <c r="K19" s="13"/>
      <c r="L19" s="13"/>
      <c r="M19" s="13"/>
      <c r="N19" s="13"/>
      <c r="O19" s="13"/>
      <c r="P19" s="13"/>
    </row>
    <row r="20" spans="1:16" s="6" customFormat="1" ht="168.75" customHeight="1" thickBot="1">
      <c r="A20" s="17">
        <f t="shared" si="0"/>
        <v>13</v>
      </c>
      <c r="B20" s="38" t="s">
        <v>47</v>
      </c>
      <c r="C20" s="33" t="s">
        <v>48</v>
      </c>
      <c r="D20" s="34" t="s">
        <v>49</v>
      </c>
      <c r="E20" s="116" t="s">
        <v>27</v>
      </c>
      <c r="F20" s="116">
        <v>5</v>
      </c>
      <c r="G20" s="13"/>
      <c r="H20" s="13"/>
      <c r="I20" s="35">
        <v>5.0999999999999996</v>
      </c>
      <c r="J20" s="26"/>
      <c r="K20" s="13"/>
      <c r="L20" s="13"/>
      <c r="M20" s="13"/>
      <c r="N20" s="13"/>
      <c r="O20" s="13"/>
      <c r="P20" s="13"/>
    </row>
    <row r="21" spans="1:16" s="6" customFormat="1" ht="151.5" customHeight="1" thickBot="1">
      <c r="A21" s="17">
        <f t="shared" si="0"/>
        <v>14</v>
      </c>
      <c r="B21" s="39" t="s">
        <v>50</v>
      </c>
      <c r="C21" s="33" t="s">
        <v>48</v>
      </c>
      <c r="D21" s="40" t="s">
        <v>51</v>
      </c>
      <c r="E21" s="116" t="s">
        <v>27</v>
      </c>
      <c r="F21" s="116">
        <v>5</v>
      </c>
      <c r="G21" s="13"/>
      <c r="H21" s="13"/>
      <c r="I21" s="33">
        <v>2.83</v>
      </c>
      <c r="J21" s="26"/>
      <c r="K21" s="13"/>
      <c r="L21" s="13"/>
      <c r="M21" s="13"/>
      <c r="N21" s="13"/>
      <c r="O21" s="13"/>
      <c r="P21" s="13"/>
    </row>
    <row r="22" spans="1:16" s="6" customFormat="1" ht="29.25" customHeight="1" thickBot="1">
      <c r="A22" s="17">
        <f t="shared" si="0"/>
        <v>15</v>
      </c>
      <c r="B22" s="32" t="s">
        <v>52</v>
      </c>
      <c r="C22" s="282" t="s">
        <v>48</v>
      </c>
      <c r="D22" s="34" t="s">
        <v>53</v>
      </c>
      <c r="E22" s="296" t="s">
        <v>27</v>
      </c>
      <c r="F22" s="282">
        <v>5</v>
      </c>
      <c r="G22" s="13"/>
      <c r="H22" s="13"/>
      <c r="I22" s="116">
        <v>0.16</v>
      </c>
      <c r="J22" s="13"/>
      <c r="K22" s="13"/>
      <c r="L22" s="13"/>
      <c r="M22" s="41"/>
      <c r="N22" s="41"/>
      <c r="O22" s="41"/>
      <c r="P22" s="41"/>
    </row>
    <row r="23" spans="1:16" s="6" customFormat="1" ht="29.25" customHeight="1" thickBot="1">
      <c r="A23" s="17">
        <f t="shared" si="0"/>
        <v>16</v>
      </c>
      <c r="B23" s="32" t="s">
        <v>54</v>
      </c>
      <c r="C23" s="283"/>
      <c r="D23" s="34" t="s">
        <v>55</v>
      </c>
      <c r="E23" s="297"/>
      <c r="F23" s="283"/>
      <c r="G23" s="13"/>
      <c r="H23" s="13"/>
      <c r="I23" s="116">
        <v>0.17</v>
      </c>
      <c r="J23" s="13"/>
      <c r="K23" s="13"/>
      <c r="L23" s="13"/>
      <c r="M23" s="41"/>
      <c r="N23" s="41"/>
      <c r="O23" s="41"/>
      <c r="P23" s="41"/>
    </row>
    <row r="24" spans="1:16" s="6" customFormat="1" ht="24" customHeight="1" thickBot="1">
      <c r="A24" s="17">
        <f t="shared" si="0"/>
        <v>17</v>
      </c>
      <c r="B24" s="32" t="s">
        <v>56</v>
      </c>
      <c r="C24" s="283"/>
      <c r="D24" s="34" t="s">
        <v>57</v>
      </c>
      <c r="E24" s="297"/>
      <c r="F24" s="283"/>
      <c r="G24" s="13"/>
      <c r="H24" s="13"/>
      <c r="I24" s="116">
        <v>1E-3</v>
      </c>
      <c r="J24" s="13"/>
      <c r="K24" s="13"/>
      <c r="L24" s="13"/>
      <c r="M24" s="41"/>
      <c r="N24" s="41"/>
      <c r="O24" s="41"/>
      <c r="P24" s="41"/>
    </row>
    <row r="25" spans="1:16" s="6" customFormat="1" ht="29.25" customHeight="1" thickBot="1">
      <c r="A25" s="17">
        <f t="shared" si="0"/>
        <v>18</v>
      </c>
      <c r="B25" s="32" t="s">
        <v>58</v>
      </c>
      <c r="C25" s="283"/>
      <c r="D25" s="34" t="s">
        <v>59</v>
      </c>
      <c r="E25" s="297"/>
      <c r="F25" s="283"/>
      <c r="G25" s="13"/>
      <c r="H25" s="13"/>
      <c r="I25" s="116">
        <v>0.05</v>
      </c>
      <c r="J25" s="13"/>
      <c r="K25" s="13"/>
      <c r="L25" s="13"/>
      <c r="M25" s="41"/>
      <c r="N25" s="41"/>
      <c r="O25" s="41"/>
      <c r="P25" s="41"/>
    </row>
    <row r="26" spans="1:16" s="6" customFormat="1" ht="24" customHeight="1" thickBot="1">
      <c r="A26" s="276">
        <f t="shared" si="0"/>
        <v>19</v>
      </c>
      <c r="B26" s="287" t="s">
        <v>60</v>
      </c>
      <c r="C26" s="283"/>
      <c r="D26" s="34" t="s">
        <v>195</v>
      </c>
      <c r="E26" s="297"/>
      <c r="F26" s="283"/>
      <c r="G26" s="13"/>
      <c r="H26" s="13"/>
      <c r="I26" s="116">
        <v>1.57</v>
      </c>
      <c r="J26" s="13"/>
      <c r="K26" s="13"/>
      <c r="L26" s="13"/>
      <c r="M26" s="41"/>
      <c r="N26" s="41"/>
      <c r="O26" s="41"/>
      <c r="P26" s="41"/>
    </row>
    <row r="27" spans="1:16" s="6" customFormat="1" ht="24" customHeight="1" thickBot="1">
      <c r="A27" s="277"/>
      <c r="B27" s="288"/>
      <c r="C27" s="283"/>
      <c r="D27" s="34" t="s">
        <v>193</v>
      </c>
      <c r="E27" s="297"/>
      <c r="F27" s="283"/>
      <c r="G27" s="13"/>
      <c r="H27" s="13"/>
      <c r="I27" s="116">
        <v>1.87</v>
      </c>
      <c r="J27" s="14"/>
      <c r="K27" s="13"/>
      <c r="L27" s="13"/>
      <c r="M27" s="41"/>
      <c r="N27" s="41"/>
      <c r="O27" s="41"/>
      <c r="P27" s="41"/>
    </row>
    <row r="28" spans="1:16" s="6" customFormat="1" ht="24" customHeight="1" thickBot="1">
      <c r="A28" s="278"/>
      <c r="B28" s="289"/>
      <c r="C28" s="290"/>
      <c r="D28" s="34" t="s">
        <v>194</v>
      </c>
      <c r="E28" s="298"/>
      <c r="F28" s="290"/>
      <c r="G28" s="13"/>
      <c r="H28" s="13"/>
      <c r="I28" s="116">
        <v>0.12</v>
      </c>
      <c r="J28" s="14"/>
      <c r="K28" s="13"/>
      <c r="L28" s="13"/>
      <c r="M28" s="41"/>
      <c r="N28" s="41"/>
      <c r="O28" s="41"/>
      <c r="P28" s="41"/>
    </row>
    <row r="29" spans="1:16" s="6" customFormat="1" ht="21" customHeight="1" thickBot="1">
      <c r="A29" s="276">
        <f>A26+1</f>
        <v>20</v>
      </c>
      <c r="B29" s="287" t="s">
        <v>61</v>
      </c>
      <c r="C29" s="282" t="s">
        <v>62</v>
      </c>
      <c r="D29" s="34" t="s">
        <v>198</v>
      </c>
      <c r="E29" s="302" t="s">
        <v>27</v>
      </c>
      <c r="F29" s="305">
        <v>20</v>
      </c>
      <c r="G29" s="13"/>
      <c r="H29" s="13"/>
      <c r="I29" s="13"/>
      <c r="J29" s="35">
        <v>4.0000000000000001E-3</v>
      </c>
      <c r="K29" s="13"/>
      <c r="L29" s="13"/>
      <c r="M29" s="41"/>
      <c r="N29" s="41"/>
      <c r="O29" s="41"/>
      <c r="P29" s="41"/>
    </row>
    <row r="30" spans="1:16" s="6" customFormat="1" ht="21" customHeight="1" thickBot="1">
      <c r="A30" s="277"/>
      <c r="B30" s="288"/>
      <c r="C30" s="283"/>
      <c r="D30" s="34" t="s">
        <v>109</v>
      </c>
      <c r="E30" s="303"/>
      <c r="F30" s="306"/>
      <c r="G30" s="13"/>
      <c r="H30" s="13"/>
      <c r="I30" s="13"/>
      <c r="J30" s="35">
        <v>1E-3</v>
      </c>
      <c r="K30" s="13"/>
      <c r="L30" s="13"/>
      <c r="M30" s="41"/>
      <c r="N30" s="41"/>
      <c r="O30" s="41"/>
      <c r="P30" s="41"/>
    </row>
    <row r="31" spans="1:16" s="6" customFormat="1" ht="21" customHeight="1" thickBot="1">
      <c r="A31" s="277"/>
      <c r="B31" s="288"/>
      <c r="C31" s="283"/>
      <c r="D31" s="34" t="s">
        <v>196</v>
      </c>
      <c r="E31" s="303"/>
      <c r="F31" s="306"/>
      <c r="G31" s="13"/>
      <c r="H31" s="13"/>
      <c r="I31" s="13"/>
      <c r="J31" s="35">
        <v>0.06</v>
      </c>
      <c r="K31" s="13"/>
      <c r="L31" s="13"/>
      <c r="M31" s="41"/>
      <c r="N31" s="41"/>
      <c r="O31" s="41"/>
      <c r="P31" s="41"/>
    </row>
    <row r="32" spans="1:16" s="6" customFormat="1" ht="21" customHeight="1" thickBot="1">
      <c r="A32" s="278"/>
      <c r="B32" s="289"/>
      <c r="C32" s="283"/>
      <c r="D32" s="34" t="s">
        <v>197</v>
      </c>
      <c r="E32" s="303"/>
      <c r="F32" s="306"/>
      <c r="G32" s="13"/>
      <c r="H32" s="13"/>
      <c r="I32" s="13"/>
      <c r="J32" s="35">
        <v>0.02</v>
      </c>
      <c r="K32" s="13"/>
      <c r="L32" s="13"/>
      <c r="M32" s="41"/>
      <c r="N32" s="41"/>
      <c r="O32" s="41"/>
      <c r="P32" s="41"/>
    </row>
    <row r="33" spans="1:16" s="6" customFormat="1" ht="21" customHeight="1" thickBot="1">
      <c r="A33" s="276">
        <f>A29+1</f>
        <v>21</v>
      </c>
      <c r="B33" s="287" t="s">
        <v>63</v>
      </c>
      <c r="C33" s="283"/>
      <c r="D33" s="34" t="s">
        <v>195</v>
      </c>
      <c r="E33" s="303"/>
      <c r="F33" s="306"/>
      <c r="G33" s="13"/>
      <c r="H33" s="13"/>
      <c r="I33" s="13"/>
      <c r="J33" s="35">
        <v>0.11</v>
      </c>
      <c r="K33" s="13"/>
      <c r="L33" s="13"/>
      <c r="M33" s="41"/>
      <c r="N33" s="41"/>
      <c r="O33" s="41"/>
      <c r="P33" s="41"/>
    </row>
    <row r="34" spans="1:16" s="6" customFormat="1" ht="21" customHeight="1" thickBot="1">
      <c r="A34" s="278"/>
      <c r="B34" s="289"/>
      <c r="C34" s="283"/>
      <c r="D34" s="34" t="s">
        <v>85</v>
      </c>
      <c r="E34" s="303"/>
      <c r="F34" s="306"/>
      <c r="G34" s="13"/>
      <c r="H34" s="13"/>
      <c r="I34" s="13"/>
      <c r="J34" s="35">
        <v>0</v>
      </c>
      <c r="K34" s="13"/>
      <c r="L34" s="13"/>
      <c r="M34" s="41"/>
      <c r="N34" s="41"/>
      <c r="O34" s="41"/>
      <c r="P34" s="41"/>
    </row>
    <row r="35" spans="1:16" s="6" customFormat="1" ht="21" customHeight="1" thickBot="1">
      <c r="A35" s="17">
        <f>A33+1</f>
        <v>22</v>
      </c>
      <c r="B35" s="32" t="s">
        <v>64</v>
      </c>
      <c r="C35" s="283"/>
      <c r="D35" s="34" t="s">
        <v>65</v>
      </c>
      <c r="E35" s="303"/>
      <c r="F35" s="306"/>
      <c r="G35" s="13"/>
      <c r="H35" s="13"/>
      <c r="I35" s="13"/>
      <c r="J35" s="35">
        <v>0.08</v>
      </c>
      <c r="K35" s="13"/>
      <c r="L35" s="13"/>
      <c r="M35" s="41"/>
      <c r="N35" s="41"/>
      <c r="O35" s="41"/>
      <c r="P35" s="41"/>
    </row>
    <row r="36" spans="1:16" s="6" customFormat="1" ht="21" customHeight="1" thickBot="1">
      <c r="A36" s="276">
        <f t="shared" si="0"/>
        <v>23</v>
      </c>
      <c r="B36" s="308" t="s">
        <v>66</v>
      </c>
      <c r="C36" s="283"/>
      <c r="D36" s="34" t="s">
        <v>200</v>
      </c>
      <c r="E36" s="303"/>
      <c r="F36" s="306"/>
      <c r="G36" s="13"/>
      <c r="H36" s="13"/>
      <c r="I36" s="13"/>
      <c r="J36" s="35">
        <v>0.17</v>
      </c>
      <c r="K36" s="13"/>
      <c r="L36" s="13"/>
      <c r="M36" s="41"/>
      <c r="N36" s="41"/>
      <c r="O36" s="41"/>
      <c r="P36" s="41"/>
    </row>
    <row r="37" spans="1:16" s="6" customFormat="1" ht="21" customHeight="1" thickBot="1">
      <c r="A37" s="278"/>
      <c r="B37" s="309"/>
      <c r="C37" s="283"/>
      <c r="D37" s="34" t="s">
        <v>199</v>
      </c>
      <c r="E37" s="303"/>
      <c r="F37" s="306"/>
      <c r="G37" s="13"/>
      <c r="H37" s="13"/>
      <c r="I37" s="13"/>
      <c r="J37" s="35">
        <v>0.05</v>
      </c>
      <c r="K37" s="13"/>
      <c r="L37" s="13"/>
      <c r="M37" s="41"/>
      <c r="N37" s="41"/>
      <c r="O37" s="41"/>
      <c r="P37" s="41"/>
    </row>
    <row r="38" spans="1:16" s="6" customFormat="1" ht="21" customHeight="1" thickBot="1">
      <c r="A38" s="17">
        <f>A36+1</f>
        <v>24</v>
      </c>
      <c r="B38" s="32" t="s">
        <v>67</v>
      </c>
      <c r="C38" s="283"/>
      <c r="D38" s="34" t="s">
        <v>68</v>
      </c>
      <c r="E38" s="303"/>
      <c r="F38" s="306"/>
      <c r="G38" s="13"/>
      <c r="H38" s="13"/>
      <c r="I38" s="13"/>
      <c r="J38" s="35">
        <v>0.56000000000000005</v>
      </c>
      <c r="K38" s="13"/>
      <c r="L38" s="13"/>
      <c r="M38" s="41"/>
      <c r="N38" s="41"/>
      <c r="O38" s="41"/>
      <c r="P38" s="41"/>
    </row>
    <row r="39" spans="1:16" s="6" customFormat="1" ht="21" customHeight="1" thickBot="1">
      <c r="A39" s="17">
        <f t="shared" si="0"/>
        <v>25</v>
      </c>
      <c r="B39" s="32" t="s">
        <v>69</v>
      </c>
      <c r="C39" s="283"/>
      <c r="D39" s="34" t="s">
        <v>70</v>
      </c>
      <c r="E39" s="303"/>
      <c r="F39" s="306"/>
      <c r="G39" s="13"/>
      <c r="H39" s="13"/>
      <c r="I39" s="13"/>
      <c r="J39" s="35">
        <v>0.01</v>
      </c>
      <c r="K39" s="13"/>
      <c r="L39" s="13"/>
      <c r="M39" s="41"/>
      <c r="N39" s="41"/>
      <c r="O39" s="41"/>
      <c r="P39" s="41"/>
    </row>
    <row r="40" spans="1:16" s="6" customFormat="1" ht="21" customHeight="1" thickBot="1">
      <c r="A40" s="276">
        <f t="shared" si="0"/>
        <v>26</v>
      </c>
      <c r="B40" s="287" t="s">
        <v>71</v>
      </c>
      <c r="C40" s="283"/>
      <c r="D40" s="34" t="s">
        <v>201</v>
      </c>
      <c r="E40" s="303"/>
      <c r="F40" s="306"/>
      <c r="G40" s="13"/>
      <c r="H40" s="13"/>
      <c r="I40" s="13"/>
      <c r="J40" s="35">
        <v>1E-3</v>
      </c>
      <c r="K40" s="13"/>
      <c r="L40" s="13"/>
      <c r="M40" s="41"/>
      <c r="N40" s="41"/>
      <c r="O40" s="41"/>
      <c r="P40" s="41"/>
    </row>
    <row r="41" spans="1:16" s="6" customFormat="1" ht="21" customHeight="1" thickBot="1">
      <c r="A41" s="278"/>
      <c r="B41" s="289"/>
      <c r="C41" s="283"/>
      <c r="D41" s="34" t="s">
        <v>194</v>
      </c>
      <c r="E41" s="303"/>
      <c r="F41" s="306"/>
      <c r="G41" s="13"/>
      <c r="H41" s="13"/>
      <c r="I41" s="13"/>
      <c r="J41" s="35">
        <v>0</v>
      </c>
      <c r="K41" s="13"/>
      <c r="L41" s="13"/>
      <c r="M41" s="41"/>
      <c r="N41" s="41"/>
      <c r="O41" s="41"/>
      <c r="P41" s="41"/>
    </row>
    <row r="42" spans="1:16" s="6" customFormat="1" ht="21" customHeight="1" thickBot="1">
      <c r="A42" s="276">
        <f>A40+1</f>
        <v>27</v>
      </c>
      <c r="B42" s="287" t="s">
        <v>72</v>
      </c>
      <c r="C42" s="283"/>
      <c r="D42" s="34" t="s">
        <v>206</v>
      </c>
      <c r="E42" s="303"/>
      <c r="F42" s="306"/>
      <c r="G42" s="13"/>
      <c r="H42" s="13"/>
      <c r="I42" s="13"/>
      <c r="J42" s="35">
        <v>1.65</v>
      </c>
      <c r="K42" s="13"/>
      <c r="L42" s="13"/>
      <c r="M42" s="41"/>
      <c r="N42" s="41"/>
      <c r="O42" s="41"/>
      <c r="P42" s="41"/>
    </row>
    <row r="43" spans="1:16" s="6" customFormat="1" ht="21" customHeight="1" thickBot="1">
      <c r="A43" s="277"/>
      <c r="B43" s="288"/>
      <c r="C43" s="283"/>
      <c r="D43" s="34" t="s">
        <v>89</v>
      </c>
      <c r="E43" s="303"/>
      <c r="F43" s="306"/>
      <c r="G43" s="13"/>
      <c r="H43" s="13"/>
      <c r="I43" s="13"/>
      <c r="J43" s="35">
        <v>0.59</v>
      </c>
      <c r="K43" s="13"/>
      <c r="L43" s="13"/>
      <c r="M43" s="41"/>
      <c r="N43" s="41"/>
      <c r="O43" s="41"/>
      <c r="P43" s="41"/>
    </row>
    <row r="44" spans="1:16" s="6" customFormat="1" ht="21" customHeight="1" thickBot="1">
      <c r="A44" s="277"/>
      <c r="B44" s="288"/>
      <c r="C44" s="283"/>
      <c r="D44" s="34" t="s">
        <v>87</v>
      </c>
      <c r="E44" s="303"/>
      <c r="F44" s="306"/>
      <c r="G44" s="13"/>
      <c r="H44" s="13"/>
      <c r="I44" s="13"/>
      <c r="J44" s="35">
        <v>1.9</v>
      </c>
      <c r="K44" s="13"/>
      <c r="L44" s="13"/>
      <c r="M44" s="41"/>
      <c r="N44" s="41"/>
      <c r="O44" s="41"/>
      <c r="P44" s="41"/>
    </row>
    <row r="45" spans="1:16" s="6" customFormat="1" ht="21" customHeight="1" thickBot="1">
      <c r="A45" s="277"/>
      <c r="B45" s="288"/>
      <c r="C45" s="283"/>
      <c r="D45" s="34" t="s">
        <v>202</v>
      </c>
      <c r="E45" s="303"/>
      <c r="F45" s="306"/>
      <c r="G45" s="13"/>
      <c r="H45" s="13"/>
      <c r="I45" s="13"/>
      <c r="J45" s="35">
        <v>1.82</v>
      </c>
      <c r="K45" s="13"/>
      <c r="L45" s="13"/>
      <c r="M45" s="41"/>
      <c r="N45" s="41"/>
      <c r="O45" s="41"/>
      <c r="P45" s="41"/>
    </row>
    <row r="46" spans="1:16" s="6" customFormat="1" ht="21" customHeight="1" thickBot="1">
      <c r="A46" s="277"/>
      <c r="B46" s="288"/>
      <c r="C46" s="283"/>
      <c r="D46" s="34" t="s">
        <v>203</v>
      </c>
      <c r="E46" s="303"/>
      <c r="F46" s="306"/>
      <c r="G46" s="13"/>
      <c r="H46" s="13"/>
      <c r="I46" s="13"/>
      <c r="J46" s="35">
        <v>0.42</v>
      </c>
      <c r="K46" s="13"/>
      <c r="L46" s="13"/>
      <c r="M46" s="41"/>
      <c r="N46" s="41"/>
      <c r="O46" s="41"/>
      <c r="P46" s="41"/>
    </row>
    <row r="47" spans="1:16" s="6" customFormat="1" ht="21" customHeight="1" thickBot="1">
      <c r="A47" s="277"/>
      <c r="B47" s="288"/>
      <c r="C47" s="283"/>
      <c r="D47" s="34" t="s">
        <v>204</v>
      </c>
      <c r="E47" s="303"/>
      <c r="F47" s="306"/>
      <c r="G47" s="13"/>
      <c r="H47" s="13"/>
      <c r="I47" s="13"/>
      <c r="J47" s="35">
        <v>0</v>
      </c>
      <c r="K47" s="13"/>
      <c r="L47" s="13"/>
      <c r="M47" s="41"/>
      <c r="N47" s="41"/>
      <c r="O47" s="41"/>
      <c r="P47" s="41"/>
    </row>
    <row r="48" spans="1:16" s="6" customFormat="1" ht="21" customHeight="1" thickBot="1">
      <c r="A48" s="278"/>
      <c r="B48" s="289"/>
      <c r="C48" s="283"/>
      <c r="D48" s="34" t="s">
        <v>205</v>
      </c>
      <c r="E48" s="303"/>
      <c r="F48" s="306"/>
      <c r="G48" s="13"/>
      <c r="H48" s="13"/>
      <c r="I48" s="13"/>
      <c r="J48" s="35">
        <v>0.93</v>
      </c>
      <c r="K48" s="13"/>
      <c r="L48" s="13"/>
      <c r="M48" s="41"/>
      <c r="N48" s="41"/>
      <c r="O48" s="41"/>
      <c r="P48" s="41"/>
    </row>
    <row r="49" spans="1:16" s="6" customFormat="1" ht="21" customHeight="1" thickBot="1">
      <c r="A49" s="276">
        <f>A42+1</f>
        <v>28</v>
      </c>
      <c r="B49" s="287" t="s">
        <v>72</v>
      </c>
      <c r="C49" s="283"/>
      <c r="D49" s="34" t="s">
        <v>193</v>
      </c>
      <c r="E49" s="303"/>
      <c r="F49" s="306"/>
      <c r="G49" s="13"/>
      <c r="H49" s="13"/>
      <c r="I49" s="13"/>
      <c r="J49" s="35">
        <v>1.01</v>
      </c>
      <c r="K49" s="13"/>
      <c r="L49" s="13"/>
      <c r="M49" s="41"/>
      <c r="N49" s="41"/>
      <c r="O49" s="41"/>
      <c r="P49" s="41"/>
    </row>
    <row r="50" spans="1:16" s="6" customFormat="1" ht="21" customHeight="1" thickBot="1">
      <c r="A50" s="277"/>
      <c r="B50" s="288"/>
      <c r="C50" s="283"/>
      <c r="D50" s="34" t="s">
        <v>59</v>
      </c>
      <c r="E50" s="303"/>
      <c r="F50" s="306"/>
      <c r="G50" s="13"/>
      <c r="H50" s="13"/>
      <c r="I50" s="13"/>
      <c r="J50" s="35">
        <v>0</v>
      </c>
      <c r="K50" s="13"/>
      <c r="L50" s="13"/>
      <c r="M50" s="41"/>
      <c r="N50" s="41"/>
      <c r="O50" s="41"/>
      <c r="P50" s="41"/>
    </row>
    <row r="51" spans="1:16" s="6" customFormat="1" ht="21" customHeight="1" thickBot="1">
      <c r="A51" s="277"/>
      <c r="B51" s="288"/>
      <c r="C51" s="283"/>
      <c r="D51" s="34" t="s">
        <v>57</v>
      </c>
      <c r="E51" s="303"/>
      <c r="F51" s="306"/>
      <c r="G51" s="13"/>
      <c r="H51" s="13"/>
      <c r="I51" s="13"/>
      <c r="J51" s="35">
        <v>0.25</v>
      </c>
      <c r="K51" s="13"/>
      <c r="L51" s="13"/>
      <c r="M51" s="41"/>
      <c r="N51" s="41"/>
      <c r="O51" s="41"/>
      <c r="P51" s="41"/>
    </row>
    <row r="52" spans="1:16" s="6" customFormat="1" ht="21" customHeight="1" thickBot="1">
      <c r="A52" s="277"/>
      <c r="B52" s="288"/>
      <c r="C52" s="283"/>
      <c r="D52" s="34" t="s">
        <v>55</v>
      </c>
      <c r="E52" s="303"/>
      <c r="F52" s="306"/>
      <c r="G52" s="13"/>
      <c r="H52" s="13"/>
      <c r="I52" s="13"/>
      <c r="J52" s="35">
        <v>1.62</v>
      </c>
      <c r="K52" s="13"/>
      <c r="L52" s="13"/>
      <c r="M52" s="41"/>
      <c r="N52" s="41"/>
      <c r="O52" s="41"/>
      <c r="P52" s="41"/>
    </row>
    <row r="53" spans="1:16" s="6" customFormat="1" ht="21" customHeight="1" thickBot="1">
      <c r="A53" s="277"/>
      <c r="B53" s="288"/>
      <c r="C53" s="283"/>
      <c r="D53" s="34" t="s">
        <v>53</v>
      </c>
      <c r="E53" s="303"/>
      <c r="F53" s="306"/>
      <c r="G53" s="13"/>
      <c r="H53" s="13"/>
      <c r="I53" s="13"/>
      <c r="J53" s="35">
        <v>0.98</v>
      </c>
      <c r="K53" s="13"/>
      <c r="L53" s="13"/>
      <c r="M53" s="41"/>
      <c r="N53" s="41"/>
      <c r="O53" s="41"/>
      <c r="P53" s="41"/>
    </row>
    <row r="54" spans="1:16" s="6" customFormat="1" ht="21" customHeight="1" thickBot="1">
      <c r="A54" s="278"/>
      <c r="B54" s="289"/>
      <c r="C54" s="290"/>
      <c r="D54" s="34" t="s">
        <v>207</v>
      </c>
      <c r="E54" s="304"/>
      <c r="F54" s="307"/>
      <c r="G54" s="13"/>
      <c r="H54" s="13"/>
      <c r="I54" s="13"/>
      <c r="J54" s="35">
        <v>1.05</v>
      </c>
      <c r="K54" s="13"/>
      <c r="L54" s="13"/>
      <c r="M54" s="41"/>
      <c r="N54" s="41"/>
      <c r="O54" s="41"/>
      <c r="P54" s="41"/>
    </row>
    <row r="55" spans="1:16" s="6" customFormat="1" ht="21" customHeight="1" thickBot="1">
      <c r="A55" s="276">
        <f>A49+1</f>
        <v>29</v>
      </c>
      <c r="B55" s="287" t="s">
        <v>73</v>
      </c>
      <c r="C55" s="282" t="s">
        <v>74</v>
      </c>
      <c r="D55" s="34" t="s">
        <v>93</v>
      </c>
      <c r="E55" s="302" t="s">
        <v>27</v>
      </c>
      <c r="F55" s="305">
        <v>20</v>
      </c>
      <c r="G55" s="13"/>
      <c r="H55" s="13"/>
      <c r="I55" s="13"/>
      <c r="J55" s="116">
        <v>1.1200000000000001</v>
      </c>
      <c r="K55" s="13"/>
      <c r="L55" s="13"/>
      <c r="M55" s="41"/>
      <c r="N55" s="41"/>
      <c r="O55" s="41"/>
      <c r="P55" s="41"/>
    </row>
    <row r="56" spans="1:16" s="6" customFormat="1" ht="21" customHeight="1" thickBot="1">
      <c r="A56" s="277"/>
      <c r="B56" s="288"/>
      <c r="C56" s="283"/>
      <c r="D56" s="34" t="s">
        <v>194</v>
      </c>
      <c r="E56" s="303"/>
      <c r="F56" s="306"/>
      <c r="G56" s="13"/>
      <c r="H56" s="13"/>
      <c r="I56" s="13"/>
      <c r="J56" s="116">
        <v>0.23</v>
      </c>
      <c r="K56" s="13"/>
      <c r="L56" s="13"/>
      <c r="M56" s="41"/>
      <c r="N56" s="41"/>
      <c r="O56" s="41"/>
      <c r="P56" s="41"/>
    </row>
    <row r="57" spans="1:16" s="6" customFormat="1" ht="21" customHeight="1" thickBot="1">
      <c r="A57" s="277"/>
      <c r="B57" s="288"/>
      <c r="C57" s="283"/>
      <c r="D57" s="34" t="s">
        <v>87</v>
      </c>
      <c r="E57" s="303"/>
      <c r="F57" s="306"/>
      <c r="G57" s="13"/>
      <c r="H57" s="13"/>
      <c r="I57" s="13"/>
      <c r="J57" s="116">
        <v>0.16</v>
      </c>
      <c r="K57" s="13"/>
      <c r="L57" s="13"/>
      <c r="M57" s="41"/>
      <c r="N57" s="41"/>
      <c r="O57" s="41"/>
      <c r="P57" s="41"/>
    </row>
    <row r="58" spans="1:16" s="6" customFormat="1" ht="21" customHeight="1" thickBot="1">
      <c r="A58" s="277"/>
      <c r="B58" s="288"/>
      <c r="C58" s="283"/>
      <c r="D58" s="34" t="s">
        <v>208</v>
      </c>
      <c r="E58" s="303"/>
      <c r="F58" s="306"/>
      <c r="G58" s="13"/>
      <c r="H58" s="13"/>
      <c r="I58" s="13"/>
      <c r="J58" s="116">
        <v>0.63</v>
      </c>
      <c r="K58" s="13"/>
      <c r="L58" s="13"/>
      <c r="M58" s="41"/>
      <c r="N58" s="41"/>
      <c r="O58" s="41"/>
      <c r="P58" s="41"/>
    </row>
    <row r="59" spans="1:16" s="6" customFormat="1" ht="21" customHeight="1" thickBot="1">
      <c r="A59" s="278"/>
      <c r="B59" s="289"/>
      <c r="C59" s="283"/>
      <c r="D59" s="34" t="s">
        <v>209</v>
      </c>
      <c r="E59" s="303"/>
      <c r="F59" s="306"/>
      <c r="G59" s="13"/>
      <c r="H59" s="13"/>
      <c r="I59" s="13"/>
      <c r="J59" s="116">
        <v>0</v>
      </c>
      <c r="K59" s="13"/>
      <c r="L59" s="13"/>
      <c r="M59" s="41"/>
      <c r="N59" s="41"/>
      <c r="O59" s="41"/>
      <c r="P59" s="41"/>
    </row>
    <row r="60" spans="1:16" s="6" customFormat="1" ht="21" customHeight="1" thickBot="1">
      <c r="A60" s="276">
        <f>A55+1</f>
        <v>30</v>
      </c>
      <c r="B60" s="287" t="s">
        <v>75</v>
      </c>
      <c r="C60" s="283"/>
      <c r="D60" s="34" t="s">
        <v>211</v>
      </c>
      <c r="E60" s="303"/>
      <c r="F60" s="306"/>
      <c r="G60" s="13"/>
      <c r="H60" s="13"/>
      <c r="I60" s="13"/>
      <c r="J60" s="116">
        <v>0.02</v>
      </c>
      <c r="K60" s="13"/>
      <c r="L60" s="13"/>
      <c r="M60" s="41"/>
      <c r="N60" s="41"/>
      <c r="O60" s="41"/>
      <c r="P60" s="41"/>
    </row>
    <row r="61" spans="1:16" s="6" customFormat="1" ht="21" customHeight="1" thickBot="1">
      <c r="A61" s="277"/>
      <c r="B61" s="288"/>
      <c r="C61" s="283"/>
      <c r="D61" s="34" t="s">
        <v>210</v>
      </c>
      <c r="E61" s="303"/>
      <c r="F61" s="306"/>
      <c r="G61" s="13"/>
      <c r="H61" s="13"/>
      <c r="I61" s="13"/>
      <c r="J61" s="116">
        <v>0</v>
      </c>
      <c r="K61" s="13"/>
      <c r="L61" s="13"/>
      <c r="M61" s="41"/>
      <c r="N61" s="41"/>
      <c r="O61" s="41"/>
      <c r="P61" s="41"/>
    </row>
    <row r="62" spans="1:16" s="6" customFormat="1" ht="21" customHeight="1" thickBot="1">
      <c r="A62" s="278"/>
      <c r="B62" s="289"/>
      <c r="C62" s="283"/>
      <c r="D62" s="34" t="s">
        <v>109</v>
      </c>
      <c r="E62" s="303"/>
      <c r="F62" s="306"/>
      <c r="G62" s="13"/>
      <c r="H62" s="13"/>
      <c r="I62" s="13"/>
      <c r="J62" s="116">
        <v>0.15</v>
      </c>
      <c r="K62" s="13"/>
      <c r="L62" s="13"/>
      <c r="M62" s="41"/>
      <c r="N62" s="41"/>
      <c r="O62" s="41"/>
      <c r="P62" s="41"/>
    </row>
    <row r="63" spans="1:16" s="6" customFormat="1" ht="21" customHeight="1" thickBot="1">
      <c r="A63" s="276">
        <f>A60+1</f>
        <v>31</v>
      </c>
      <c r="B63" s="287" t="s">
        <v>76</v>
      </c>
      <c r="C63" s="283"/>
      <c r="D63" s="34" t="s">
        <v>91</v>
      </c>
      <c r="E63" s="303"/>
      <c r="F63" s="306"/>
      <c r="G63" s="13"/>
      <c r="H63" s="13"/>
      <c r="I63" s="13"/>
      <c r="J63" s="116">
        <v>0.32</v>
      </c>
      <c r="K63" s="13"/>
      <c r="L63" s="13"/>
      <c r="M63" s="41"/>
      <c r="N63" s="41"/>
      <c r="O63" s="41"/>
      <c r="P63" s="41"/>
    </row>
    <row r="64" spans="1:16" s="6" customFormat="1" ht="21" customHeight="1" thickBot="1">
      <c r="A64" s="278"/>
      <c r="B64" s="289"/>
      <c r="C64" s="283"/>
      <c r="D64" s="34" t="s">
        <v>59</v>
      </c>
      <c r="E64" s="303"/>
      <c r="F64" s="306"/>
      <c r="G64" s="13"/>
      <c r="H64" s="13"/>
      <c r="I64" s="13"/>
      <c r="J64" s="116">
        <v>1.22</v>
      </c>
      <c r="K64" s="13"/>
      <c r="L64" s="13"/>
      <c r="M64" s="41"/>
      <c r="N64" s="41"/>
      <c r="O64" s="41"/>
      <c r="P64" s="41"/>
    </row>
    <row r="65" spans="1:16" s="6" customFormat="1" ht="21" customHeight="1" thickBot="1">
      <c r="A65" s="17">
        <f>A63+1</f>
        <v>32</v>
      </c>
      <c r="B65" s="32" t="s">
        <v>77</v>
      </c>
      <c r="C65" s="283"/>
      <c r="D65" s="34" t="s">
        <v>78</v>
      </c>
      <c r="E65" s="303"/>
      <c r="F65" s="306"/>
      <c r="G65" s="13"/>
      <c r="H65" s="13"/>
      <c r="I65" s="13"/>
      <c r="J65" s="116">
        <v>0.1</v>
      </c>
      <c r="K65" s="13"/>
      <c r="L65" s="13"/>
      <c r="M65" s="41"/>
      <c r="N65" s="41"/>
      <c r="O65" s="41"/>
      <c r="P65" s="41"/>
    </row>
    <row r="66" spans="1:16" s="6" customFormat="1" ht="21" customHeight="1" thickBot="1">
      <c r="A66" s="276">
        <f t="shared" si="0"/>
        <v>33</v>
      </c>
      <c r="B66" s="287" t="s">
        <v>79</v>
      </c>
      <c r="C66" s="283"/>
      <c r="D66" s="34" t="s">
        <v>89</v>
      </c>
      <c r="E66" s="303"/>
      <c r="F66" s="306"/>
      <c r="G66" s="13"/>
      <c r="H66" s="13"/>
      <c r="I66" s="13"/>
      <c r="J66" s="116">
        <v>0</v>
      </c>
      <c r="K66" s="13"/>
      <c r="L66" s="13"/>
      <c r="M66" s="41"/>
      <c r="N66" s="41"/>
      <c r="O66" s="41"/>
      <c r="P66" s="41"/>
    </row>
    <row r="67" spans="1:16" s="6" customFormat="1" ht="21" customHeight="1" thickBot="1">
      <c r="A67" s="277"/>
      <c r="B67" s="288"/>
      <c r="C67" s="283"/>
      <c r="D67" s="34" t="s">
        <v>198</v>
      </c>
      <c r="E67" s="303"/>
      <c r="F67" s="306"/>
      <c r="G67" s="13"/>
      <c r="H67" s="13"/>
      <c r="I67" s="13"/>
      <c r="J67" s="116">
        <v>0</v>
      </c>
      <c r="K67" s="13"/>
      <c r="L67" s="13"/>
      <c r="M67" s="41"/>
      <c r="N67" s="41"/>
      <c r="O67" s="41"/>
      <c r="P67" s="41"/>
    </row>
    <row r="68" spans="1:16" s="6" customFormat="1" ht="21" customHeight="1" thickBot="1">
      <c r="A68" s="278"/>
      <c r="B68" s="289"/>
      <c r="C68" s="283"/>
      <c r="D68" s="34" t="s">
        <v>57</v>
      </c>
      <c r="E68" s="303"/>
      <c r="F68" s="306"/>
      <c r="G68" s="13"/>
      <c r="H68" s="13"/>
      <c r="I68" s="13"/>
      <c r="J68" s="116">
        <v>0.36</v>
      </c>
      <c r="K68" s="13"/>
      <c r="L68" s="13"/>
      <c r="M68" s="41"/>
      <c r="N68" s="41"/>
      <c r="O68" s="41"/>
      <c r="P68" s="41"/>
    </row>
    <row r="69" spans="1:16" s="6" customFormat="1" ht="21" customHeight="1" thickBot="1">
      <c r="A69" s="276">
        <f>A66+1</f>
        <v>34</v>
      </c>
      <c r="B69" s="287" t="s">
        <v>80</v>
      </c>
      <c r="C69" s="283"/>
      <c r="D69" s="34" t="s">
        <v>85</v>
      </c>
      <c r="E69" s="303"/>
      <c r="F69" s="306"/>
      <c r="G69" s="13"/>
      <c r="H69" s="13"/>
      <c r="I69" s="13"/>
      <c r="J69" s="116">
        <v>0.04</v>
      </c>
      <c r="K69" s="13"/>
      <c r="L69" s="13"/>
      <c r="M69" s="41"/>
      <c r="N69" s="41"/>
      <c r="O69" s="41"/>
      <c r="P69" s="41"/>
    </row>
    <row r="70" spans="1:16" s="6" customFormat="1" ht="21" customHeight="1" thickBot="1">
      <c r="A70" s="278"/>
      <c r="B70" s="289"/>
      <c r="C70" s="290"/>
      <c r="D70" s="42" t="s">
        <v>55</v>
      </c>
      <c r="E70" s="304"/>
      <c r="F70" s="307"/>
      <c r="G70" s="13"/>
      <c r="H70" s="13"/>
      <c r="I70" s="13"/>
      <c r="J70" s="118">
        <v>0.84</v>
      </c>
      <c r="K70" s="13"/>
      <c r="L70" s="13"/>
      <c r="M70" s="41"/>
      <c r="N70" s="41"/>
      <c r="O70" s="41"/>
      <c r="P70" s="41"/>
    </row>
    <row r="71" spans="1:16" s="6" customFormat="1" ht="134.25" customHeight="1" thickBot="1">
      <c r="A71" s="17">
        <f>A69+1</f>
        <v>35</v>
      </c>
      <c r="B71" s="43" t="s">
        <v>81</v>
      </c>
      <c r="C71" s="113" t="s">
        <v>82</v>
      </c>
      <c r="D71" s="42" t="s">
        <v>83</v>
      </c>
      <c r="E71" s="258" t="s">
        <v>27</v>
      </c>
      <c r="F71" s="258">
        <v>20</v>
      </c>
      <c r="G71" s="44"/>
      <c r="H71" s="13"/>
      <c r="I71" s="26"/>
      <c r="J71" s="37">
        <v>0.83</v>
      </c>
      <c r="K71" s="13"/>
      <c r="L71" s="13"/>
      <c r="M71" s="13"/>
      <c r="N71" s="13"/>
      <c r="O71" s="13"/>
      <c r="P71" s="13"/>
    </row>
    <row r="72" spans="1:16" s="6" customFormat="1" ht="26.25" customHeight="1" thickBot="1">
      <c r="A72" s="17">
        <f t="shared" ref="A72:A112" si="1">A71+1</f>
        <v>36</v>
      </c>
      <c r="B72" s="45" t="s">
        <v>84</v>
      </c>
      <c r="C72" s="33" t="s">
        <v>82</v>
      </c>
      <c r="D72" s="42" t="s">
        <v>85</v>
      </c>
      <c r="E72" s="286"/>
      <c r="F72" s="286"/>
      <c r="G72" s="44"/>
      <c r="H72" s="13"/>
      <c r="I72" s="26"/>
      <c r="J72" s="37">
        <v>0</v>
      </c>
      <c r="K72" s="13"/>
      <c r="L72" s="13"/>
      <c r="M72" s="13"/>
      <c r="N72" s="13"/>
      <c r="O72" s="13"/>
      <c r="P72" s="13"/>
    </row>
    <row r="73" spans="1:16" s="6" customFormat="1" ht="26.25" customHeight="1" thickBot="1">
      <c r="A73" s="17">
        <f t="shared" si="1"/>
        <v>37</v>
      </c>
      <c r="B73" s="45" t="s">
        <v>86</v>
      </c>
      <c r="C73" s="33" t="s">
        <v>82</v>
      </c>
      <c r="D73" s="42" t="s">
        <v>87</v>
      </c>
      <c r="E73" s="286"/>
      <c r="F73" s="286"/>
      <c r="G73" s="44"/>
      <c r="H73" s="13"/>
      <c r="I73" s="26"/>
      <c r="J73" s="37">
        <v>0.01</v>
      </c>
      <c r="K73" s="13"/>
      <c r="L73" s="13"/>
      <c r="M73" s="13"/>
      <c r="N73" s="13"/>
      <c r="O73" s="13"/>
      <c r="P73" s="13"/>
    </row>
    <row r="74" spans="1:16" s="6" customFormat="1" ht="26.25" customHeight="1" thickBot="1">
      <c r="A74" s="17">
        <f t="shared" si="1"/>
        <v>38</v>
      </c>
      <c r="B74" s="32" t="s">
        <v>88</v>
      </c>
      <c r="C74" s="33" t="s">
        <v>82</v>
      </c>
      <c r="D74" s="42" t="s">
        <v>89</v>
      </c>
      <c r="E74" s="286"/>
      <c r="F74" s="286"/>
      <c r="G74" s="44"/>
      <c r="H74" s="13"/>
      <c r="I74" s="26"/>
      <c r="J74" s="37">
        <v>3.0000000000000001E-3</v>
      </c>
      <c r="K74" s="13"/>
      <c r="L74" s="13"/>
      <c r="M74" s="13"/>
      <c r="N74" s="13"/>
      <c r="O74" s="13"/>
      <c r="P74" s="13"/>
    </row>
    <row r="75" spans="1:16" s="6" customFormat="1" ht="26.25" customHeight="1" thickBot="1">
      <c r="A75" s="17">
        <f t="shared" si="1"/>
        <v>39</v>
      </c>
      <c r="B75" s="32" t="s">
        <v>90</v>
      </c>
      <c r="C75" s="33" t="s">
        <v>82</v>
      </c>
      <c r="D75" s="42" t="s">
        <v>91</v>
      </c>
      <c r="E75" s="286"/>
      <c r="F75" s="286"/>
      <c r="G75" s="44"/>
      <c r="H75" s="13"/>
      <c r="I75" s="26"/>
      <c r="J75" s="37">
        <v>0</v>
      </c>
      <c r="K75" s="13"/>
      <c r="L75" s="13"/>
      <c r="M75" s="13"/>
      <c r="N75" s="13"/>
      <c r="O75" s="13"/>
      <c r="P75" s="13"/>
    </row>
    <row r="76" spans="1:16" s="6" customFormat="1" ht="27" customHeight="1" thickBot="1">
      <c r="A76" s="17">
        <f t="shared" si="1"/>
        <v>40</v>
      </c>
      <c r="B76" s="32" t="s">
        <v>92</v>
      </c>
      <c r="C76" s="33" t="s">
        <v>82</v>
      </c>
      <c r="D76" s="42" t="s">
        <v>93</v>
      </c>
      <c r="E76" s="259"/>
      <c r="F76" s="259"/>
      <c r="G76" s="44"/>
      <c r="H76" s="13"/>
      <c r="I76" s="26"/>
      <c r="J76" s="37">
        <v>0.34</v>
      </c>
      <c r="K76" s="13"/>
      <c r="L76" s="13"/>
      <c r="M76" s="13"/>
      <c r="N76" s="13"/>
      <c r="O76" s="13"/>
      <c r="P76" s="13"/>
    </row>
    <row r="77" spans="1:16" s="6" customFormat="1" ht="35.25" customHeight="1" thickBot="1">
      <c r="A77" s="17">
        <f t="shared" si="1"/>
        <v>41</v>
      </c>
      <c r="B77" s="28" t="s">
        <v>28</v>
      </c>
      <c r="C77" s="116" t="s">
        <v>94</v>
      </c>
      <c r="D77" s="19" t="s">
        <v>95</v>
      </c>
      <c r="E77" s="116" t="s">
        <v>96</v>
      </c>
      <c r="F77" s="116">
        <v>20</v>
      </c>
      <c r="G77" s="13"/>
      <c r="H77" s="13"/>
      <c r="I77" s="13"/>
      <c r="J77" s="46">
        <v>2.3199999999999998</v>
      </c>
      <c r="K77" s="115"/>
      <c r="L77" s="13"/>
      <c r="M77" s="16"/>
      <c r="N77" s="13"/>
      <c r="O77" s="16"/>
      <c r="P77" s="13"/>
    </row>
    <row r="78" spans="1:16" s="6" customFormat="1" ht="35.25" customHeight="1" thickBot="1">
      <c r="A78" s="17">
        <f t="shared" si="1"/>
        <v>42</v>
      </c>
      <c r="B78" s="28" t="s">
        <v>97</v>
      </c>
      <c r="C78" s="116" t="s">
        <v>94</v>
      </c>
      <c r="D78" s="19" t="s">
        <v>189</v>
      </c>
      <c r="E78" s="116" t="s">
        <v>96</v>
      </c>
      <c r="F78" s="116">
        <v>20</v>
      </c>
      <c r="G78" s="13"/>
      <c r="H78" s="13"/>
      <c r="I78" s="13"/>
      <c r="J78" s="14"/>
      <c r="K78" s="46">
        <v>2.2999999999999998</v>
      </c>
      <c r="L78" s="13"/>
      <c r="M78" s="16"/>
      <c r="N78" s="13"/>
      <c r="O78" s="16"/>
      <c r="P78" s="13"/>
    </row>
    <row r="79" spans="1:16" s="6" customFormat="1" ht="21" customHeight="1" thickBot="1">
      <c r="A79" s="276">
        <f t="shared" si="1"/>
        <v>43</v>
      </c>
      <c r="B79" s="299" t="s">
        <v>98</v>
      </c>
      <c r="C79" s="258" t="s">
        <v>99</v>
      </c>
      <c r="D79" s="19" t="s">
        <v>206</v>
      </c>
      <c r="E79" s="258" t="s">
        <v>22</v>
      </c>
      <c r="F79" s="258">
        <v>20</v>
      </c>
      <c r="G79" s="13"/>
      <c r="H79" s="13"/>
      <c r="I79" s="13"/>
      <c r="J79" s="13"/>
      <c r="K79" s="46">
        <v>2.3199999999999998</v>
      </c>
      <c r="L79" s="13"/>
      <c r="M79" s="13"/>
      <c r="N79" s="13"/>
      <c r="O79" s="13"/>
      <c r="P79" s="13"/>
    </row>
    <row r="80" spans="1:16" s="6" customFormat="1" ht="21" customHeight="1" thickBot="1">
      <c r="A80" s="277"/>
      <c r="B80" s="300"/>
      <c r="C80" s="286"/>
      <c r="D80" s="19" t="s">
        <v>193</v>
      </c>
      <c r="E80" s="286"/>
      <c r="F80" s="286"/>
      <c r="G80" s="13"/>
      <c r="H80" s="13"/>
      <c r="I80" s="13"/>
      <c r="J80" s="13"/>
      <c r="K80" s="46">
        <v>1.52</v>
      </c>
      <c r="L80" s="13"/>
      <c r="M80" s="13"/>
      <c r="N80" s="13"/>
      <c r="O80" s="13"/>
      <c r="P80" s="13"/>
    </row>
    <row r="81" spans="1:16" s="6" customFormat="1" ht="21" customHeight="1" thickBot="1">
      <c r="A81" s="278"/>
      <c r="B81" s="301"/>
      <c r="C81" s="259"/>
      <c r="D81" s="19" t="s">
        <v>65</v>
      </c>
      <c r="E81" s="259"/>
      <c r="F81" s="259"/>
      <c r="G81" s="13"/>
      <c r="H81" s="13"/>
      <c r="I81" s="13"/>
      <c r="J81" s="13"/>
      <c r="K81" s="46">
        <v>0.74</v>
      </c>
      <c r="L81" s="13"/>
      <c r="M81" s="13"/>
      <c r="N81" s="13"/>
      <c r="O81" s="13"/>
      <c r="P81" s="13"/>
    </row>
    <row r="82" spans="1:16" s="6" customFormat="1" ht="33.75" customHeight="1" thickBot="1">
      <c r="A82" s="17">
        <f>A79+1</f>
        <v>44</v>
      </c>
      <c r="B82" s="47" t="s">
        <v>100</v>
      </c>
      <c r="C82" s="33" t="s">
        <v>101</v>
      </c>
      <c r="D82" s="34" t="s">
        <v>102</v>
      </c>
      <c r="E82" s="116" t="s">
        <v>22</v>
      </c>
      <c r="F82" s="116">
        <v>20</v>
      </c>
      <c r="G82" s="13"/>
      <c r="H82" s="13"/>
      <c r="I82" s="13"/>
      <c r="J82" s="13"/>
      <c r="K82" s="35"/>
      <c r="L82" s="13"/>
      <c r="M82" s="13">
        <v>2.14</v>
      </c>
      <c r="N82" s="13"/>
      <c r="O82" s="13"/>
      <c r="P82" s="26"/>
    </row>
    <row r="83" spans="1:16" ht="16.5" thickBot="1">
      <c r="A83" s="17">
        <f t="shared" si="1"/>
        <v>45</v>
      </c>
      <c r="B83" s="48"/>
      <c r="C83" s="49"/>
      <c r="D83" s="50" t="s">
        <v>103</v>
      </c>
      <c r="E83" s="50"/>
      <c r="F83" s="50"/>
      <c r="G83" s="51"/>
      <c r="H83" s="51"/>
      <c r="I83" s="51"/>
      <c r="J83" s="51"/>
      <c r="K83" s="52"/>
      <c r="L83" s="51"/>
      <c r="M83" s="51"/>
      <c r="N83" s="51"/>
      <c r="O83" s="51"/>
      <c r="P83" s="53"/>
    </row>
    <row r="84" spans="1:16" s="6" customFormat="1" ht="78.75" customHeight="1" thickBot="1">
      <c r="A84" s="17">
        <f t="shared" si="1"/>
        <v>46</v>
      </c>
      <c r="B84" s="54" t="s">
        <v>104</v>
      </c>
      <c r="C84" s="282" t="s">
        <v>105</v>
      </c>
      <c r="D84" s="34" t="s">
        <v>106</v>
      </c>
      <c r="E84" s="258" t="s">
        <v>27</v>
      </c>
      <c r="F84" s="258">
        <v>5</v>
      </c>
      <c r="G84" s="13"/>
      <c r="H84" s="13"/>
      <c r="I84" s="13"/>
      <c r="J84" s="13"/>
      <c r="K84" s="35">
        <v>3.74</v>
      </c>
      <c r="L84" s="13"/>
      <c r="M84" s="13"/>
      <c r="N84" s="13"/>
      <c r="O84" s="13"/>
      <c r="P84" s="26"/>
    </row>
    <row r="85" spans="1:16" s="6" customFormat="1" ht="21" customHeight="1" thickBot="1">
      <c r="A85" s="276">
        <f t="shared" si="1"/>
        <v>47</v>
      </c>
      <c r="B85" s="287" t="s">
        <v>107</v>
      </c>
      <c r="C85" s="284"/>
      <c r="D85" s="34" t="s">
        <v>212</v>
      </c>
      <c r="E85" s="292"/>
      <c r="F85" s="292"/>
      <c r="G85" s="26"/>
      <c r="H85" s="13"/>
      <c r="I85" s="13"/>
      <c r="J85" s="13"/>
      <c r="K85" s="35">
        <v>0.75</v>
      </c>
      <c r="L85" s="13"/>
      <c r="M85" s="13"/>
      <c r="N85" s="41"/>
      <c r="O85" s="41"/>
      <c r="P85" s="41"/>
    </row>
    <row r="86" spans="1:16" s="6" customFormat="1" ht="21" customHeight="1" thickBot="1">
      <c r="A86" s="277"/>
      <c r="B86" s="288"/>
      <c r="C86" s="284"/>
      <c r="D86" s="34" t="s">
        <v>195</v>
      </c>
      <c r="E86" s="292"/>
      <c r="F86" s="292"/>
      <c r="G86" s="26"/>
      <c r="H86" s="13"/>
      <c r="I86" s="13"/>
      <c r="J86" s="13"/>
      <c r="K86" s="35">
        <v>0.62</v>
      </c>
      <c r="L86" s="13"/>
      <c r="M86" s="13"/>
      <c r="N86" s="41"/>
      <c r="O86" s="41"/>
      <c r="P86" s="41"/>
    </row>
    <row r="87" spans="1:16" s="6" customFormat="1" ht="21" customHeight="1" thickBot="1">
      <c r="A87" s="277"/>
      <c r="B87" s="288"/>
      <c r="C87" s="284"/>
      <c r="D87" s="34" t="s">
        <v>208</v>
      </c>
      <c r="E87" s="292"/>
      <c r="F87" s="292"/>
      <c r="G87" s="26"/>
      <c r="H87" s="13"/>
      <c r="I87" s="13"/>
      <c r="J87" s="13"/>
      <c r="K87" s="35">
        <v>0.99</v>
      </c>
      <c r="L87" s="13"/>
      <c r="M87" s="13"/>
      <c r="N87" s="41"/>
      <c r="O87" s="41"/>
      <c r="P87" s="41"/>
    </row>
    <row r="88" spans="1:16" s="6" customFormat="1" ht="21" customHeight="1" thickBot="1">
      <c r="A88" s="278"/>
      <c r="B88" s="289"/>
      <c r="C88" s="284"/>
      <c r="D88" s="34" t="s">
        <v>209</v>
      </c>
      <c r="E88" s="292"/>
      <c r="F88" s="292"/>
      <c r="G88" s="26"/>
      <c r="H88" s="13"/>
      <c r="I88" s="13"/>
      <c r="J88" s="13"/>
      <c r="K88" s="35">
        <v>0.45</v>
      </c>
      <c r="L88" s="13"/>
      <c r="M88" s="13"/>
      <c r="N88" s="41"/>
      <c r="O88" s="41"/>
      <c r="P88" s="41"/>
    </row>
    <row r="89" spans="1:16" s="6" customFormat="1" ht="24" customHeight="1" thickBot="1">
      <c r="A89" s="17">
        <f>A85+1</f>
        <v>48</v>
      </c>
      <c r="B89" s="32" t="s">
        <v>108</v>
      </c>
      <c r="C89" s="284"/>
      <c r="D89" s="34" t="s">
        <v>109</v>
      </c>
      <c r="E89" s="292"/>
      <c r="F89" s="292"/>
      <c r="G89" s="26"/>
      <c r="H89" s="13"/>
      <c r="I89" s="13"/>
      <c r="J89" s="13"/>
      <c r="K89" s="35">
        <v>0.02</v>
      </c>
      <c r="L89" s="13"/>
      <c r="M89" s="13"/>
      <c r="N89" s="41"/>
      <c r="O89" s="41"/>
      <c r="P89" s="41"/>
    </row>
    <row r="90" spans="1:16" s="6" customFormat="1" ht="24" customHeight="1" thickBot="1">
      <c r="A90" s="17">
        <f t="shared" si="1"/>
        <v>49</v>
      </c>
      <c r="B90" s="32" t="s">
        <v>110</v>
      </c>
      <c r="C90" s="285"/>
      <c r="D90" s="34" t="s">
        <v>55</v>
      </c>
      <c r="E90" s="293"/>
      <c r="F90" s="293"/>
      <c r="G90" s="26"/>
      <c r="H90" s="13"/>
      <c r="I90" s="13"/>
      <c r="J90" s="13"/>
      <c r="K90" s="35">
        <v>0</v>
      </c>
      <c r="L90" s="13"/>
      <c r="M90" s="13"/>
      <c r="N90" s="41"/>
      <c r="O90" s="41"/>
      <c r="P90" s="41"/>
    </row>
    <row r="91" spans="1:16" s="6" customFormat="1" ht="83.25" customHeight="1" thickBot="1">
      <c r="A91" s="17">
        <f t="shared" si="1"/>
        <v>50</v>
      </c>
      <c r="B91" s="18" t="s">
        <v>111</v>
      </c>
      <c r="C91" s="33" t="s">
        <v>112</v>
      </c>
      <c r="D91" s="34" t="s">
        <v>113</v>
      </c>
      <c r="E91" s="116" t="s">
        <v>27</v>
      </c>
      <c r="F91" s="55">
        <v>5</v>
      </c>
      <c r="G91" s="44"/>
      <c r="H91" s="13"/>
      <c r="I91" s="26"/>
      <c r="J91" s="26"/>
      <c r="K91" s="35">
        <v>3.47</v>
      </c>
      <c r="L91" s="13"/>
      <c r="M91" s="13"/>
      <c r="N91" s="13"/>
      <c r="O91" s="13"/>
      <c r="P91" s="13"/>
    </row>
    <row r="92" spans="1:16" s="6" customFormat="1" ht="84" customHeight="1" thickBot="1">
      <c r="A92" s="17">
        <f t="shared" si="1"/>
        <v>51</v>
      </c>
      <c r="B92" s="54" t="s">
        <v>114</v>
      </c>
      <c r="C92" s="33" t="s">
        <v>115</v>
      </c>
      <c r="D92" s="35" t="s">
        <v>116</v>
      </c>
      <c r="E92" s="33" t="s">
        <v>118</v>
      </c>
      <c r="F92" s="41">
        <v>5</v>
      </c>
      <c r="G92" s="33"/>
      <c r="H92" s="13"/>
      <c r="I92" s="13"/>
      <c r="J92" s="13"/>
      <c r="K92" s="13"/>
      <c r="L92" s="35">
        <v>8.8000000000000007</v>
      </c>
      <c r="M92" s="13"/>
      <c r="N92" s="13"/>
      <c r="O92" s="13"/>
      <c r="P92" s="26"/>
    </row>
    <row r="93" spans="1:16" s="6" customFormat="1" ht="17.25" customHeight="1" thickBot="1">
      <c r="A93" s="276">
        <f t="shared" si="1"/>
        <v>52</v>
      </c>
      <c r="B93" s="279" t="s">
        <v>117</v>
      </c>
      <c r="C93" s="282" t="s">
        <v>115</v>
      </c>
      <c r="D93" s="34" t="s">
        <v>203</v>
      </c>
      <c r="E93" s="282" t="s">
        <v>118</v>
      </c>
      <c r="F93" s="282">
        <v>20</v>
      </c>
      <c r="G93" s="33"/>
      <c r="H93" s="13"/>
      <c r="I93" s="13"/>
      <c r="J93" s="13"/>
      <c r="K93" s="33"/>
      <c r="L93" s="35">
        <v>0.64</v>
      </c>
      <c r="M93" s="13"/>
      <c r="N93" s="13"/>
      <c r="O93" s="13"/>
      <c r="P93" s="26"/>
    </row>
    <row r="94" spans="1:16" s="6" customFormat="1" ht="17.25" customHeight="1" thickBot="1">
      <c r="A94" s="278"/>
      <c r="B94" s="281"/>
      <c r="C94" s="283"/>
      <c r="D94" s="34" t="s">
        <v>207</v>
      </c>
      <c r="E94" s="290"/>
      <c r="F94" s="283"/>
      <c r="G94" s="33"/>
      <c r="H94" s="13"/>
      <c r="I94" s="13"/>
      <c r="J94" s="13"/>
      <c r="K94" s="33"/>
      <c r="L94" s="35">
        <v>0</v>
      </c>
      <c r="M94" s="13"/>
      <c r="N94" s="13"/>
      <c r="O94" s="13"/>
      <c r="P94" s="26"/>
    </row>
    <row r="95" spans="1:16" s="6" customFormat="1" ht="17.25" customHeight="1" thickBot="1">
      <c r="A95" s="17">
        <f>A93+1</f>
        <v>53</v>
      </c>
      <c r="B95" s="54" t="s">
        <v>119</v>
      </c>
      <c r="C95" s="284"/>
      <c r="D95" s="34" t="s">
        <v>120</v>
      </c>
      <c r="E95" s="33" t="s">
        <v>118</v>
      </c>
      <c r="F95" s="284"/>
      <c r="G95" s="33"/>
      <c r="H95" s="13"/>
      <c r="I95" s="13"/>
      <c r="J95" s="13"/>
      <c r="K95" s="33"/>
      <c r="L95" s="35">
        <v>0.02</v>
      </c>
      <c r="M95" s="13"/>
      <c r="N95" s="13"/>
      <c r="O95" s="13"/>
      <c r="P95" s="26"/>
    </row>
    <row r="96" spans="1:16" s="6" customFormat="1" ht="18" customHeight="1" thickBot="1">
      <c r="A96" s="276">
        <f t="shared" si="1"/>
        <v>54</v>
      </c>
      <c r="B96" s="294" t="s">
        <v>121</v>
      </c>
      <c r="C96" s="284"/>
      <c r="D96" s="19" t="s">
        <v>59</v>
      </c>
      <c r="E96" s="282" t="s">
        <v>118</v>
      </c>
      <c r="F96" s="284"/>
      <c r="G96" s="33"/>
      <c r="H96" s="13"/>
      <c r="I96" s="13"/>
      <c r="J96" s="13"/>
      <c r="K96" s="33"/>
      <c r="L96" s="46">
        <v>0</v>
      </c>
      <c r="M96" s="13"/>
      <c r="N96" s="13"/>
      <c r="O96" s="13"/>
      <c r="P96" s="26"/>
    </row>
    <row r="97" spans="1:16" s="6" customFormat="1" ht="18" customHeight="1" thickBot="1">
      <c r="A97" s="278"/>
      <c r="B97" s="295"/>
      <c r="C97" s="284"/>
      <c r="D97" s="19" t="s">
        <v>213</v>
      </c>
      <c r="E97" s="290"/>
      <c r="F97" s="284"/>
      <c r="G97" s="33"/>
      <c r="H97" s="13"/>
      <c r="I97" s="13"/>
      <c r="J97" s="13"/>
      <c r="K97" s="33"/>
      <c r="L97" s="46">
        <v>0.18</v>
      </c>
      <c r="M97" s="13"/>
      <c r="N97" s="13"/>
      <c r="O97" s="13"/>
      <c r="P97" s="26"/>
    </row>
    <row r="98" spans="1:16" s="6" customFormat="1" ht="21" customHeight="1" thickBot="1">
      <c r="A98" s="276">
        <f>A96+1</f>
        <v>55</v>
      </c>
      <c r="B98" s="279" t="s">
        <v>122</v>
      </c>
      <c r="C98" s="284"/>
      <c r="D98" s="34" t="s">
        <v>89</v>
      </c>
      <c r="E98" s="282" t="s">
        <v>118</v>
      </c>
      <c r="F98" s="284"/>
      <c r="G98" s="33"/>
      <c r="H98" s="13"/>
      <c r="I98" s="13"/>
      <c r="J98" s="13"/>
      <c r="K98" s="33"/>
      <c r="L98" s="35">
        <v>0.14000000000000001</v>
      </c>
      <c r="M98" s="13"/>
      <c r="N98" s="13"/>
      <c r="O98" s="13"/>
      <c r="P98" s="26"/>
    </row>
    <row r="99" spans="1:16" s="6" customFormat="1" ht="21" customHeight="1" thickBot="1">
      <c r="A99" s="278"/>
      <c r="B99" s="281"/>
      <c r="C99" s="284"/>
      <c r="D99" s="34" t="s">
        <v>55</v>
      </c>
      <c r="E99" s="290"/>
      <c r="F99" s="284"/>
      <c r="G99" s="33"/>
      <c r="H99" s="13"/>
      <c r="I99" s="13"/>
      <c r="J99" s="13"/>
      <c r="K99" s="33"/>
      <c r="L99" s="35">
        <v>0.01</v>
      </c>
      <c r="M99" s="13"/>
      <c r="N99" s="13"/>
      <c r="O99" s="13"/>
      <c r="P99" s="26"/>
    </row>
    <row r="100" spans="1:16" s="6" customFormat="1" ht="18" customHeight="1" thickBot="1">
      <c r="A100" s="276">
        <f>A98+1</f>
        <v>56</v>
      </c>
      <c r="B100" s="279" t="s">
        <v>123</v>
      </c>
      <c r="C100" s="284"/>
      <c r="D100" s="34" t="s">
        <v>65</v>
      </c>
      <c r="E100" s="282" t="s">
        <v>118</v>
      </c>
      <c r="F100" s="284"/>
      <c r="G100" s="33"/>
      <c r="H100" s="13"/>
      <c r="I100" s="13"/>
      <c r="J100" s="13"/>
      <c r="K100" s="33"/>
      <c r="L100" s="35">
        <v>0.28999999999999998</v>
      </c>
      <c r="M100" s="13"/>
      <c r="N100" s="13"/>
      <c r="O100" s="13"/>
      <c r="P100" s="26"/>
    </row>
    <row r="101" spans="1:16" s="6" customFormat="1" ht="18" customHeight="1" thickBot="1">
      <c r="A101" s="278"/>
      <c r="B101" s="281"/>
      <c r="C101" s="284"/>
      <c r="D101" s="34" t="s">
        <v>193</v>
      </c>
      <c r="E101" s="290"/>
      <c r="F101" s="284"/>
      <c r="G101" s="33"/>
      <c r="H101" s="13"/>
      <c r="I101" s="13"/>
      <c r="J101" s="13"/>
      <c r="K101" s="33"/>
      <c r="L101" s="35">
        <v>0</v>
      </c>
      <c r="M101" s="13"/>
      <c r="N101" s="13"/>
      <c r="O101" s="13"/>
      <c r="P101" s="26"/>
    </row>
    <row r="102" spans="1:16" s="6" customFormat="1" ht="21" customHeight="1" thickBot="1">
      <c r="A102" s="276">
        <f>A100+1</f>
        <v>57</v>
      </c>
      <c r="B102" s="279" t="s">
        <v>72</v>
      </c>
      <c r="C102" s="284"/>
      <c r="D102" s="34" t="s">
        <v>208</v>
      </c>
      <c r="E102" s="282" t="s">
        <v>118</v>
      </c>
      <c r="F102" s="284"/>
      <c r="G102" s="33"/>
      <c r="H102" s="13"/>
      <c r="I102" s="13"/>
      <c r="J102" s="13"/>
      <c r="K102" s="13"/>
      <c r="L102" s="35">
        <v>0.89</v>
      </c>
      <c r="M102" s="13"/>
      <c r="N102" s="13"/>
      <c r="O102" s="13"/>
      <c r="P102" s="26"/>
    </row>
    <row r="103" spans="1:16" s="6" customFormat="1" ht="21" customHeight="1" thickBot="1">
      <c r="A103" s="277"/>
      <c r="B103" s="280"/>
      <c r="C103" s="284"/>
      <c r="D103" s="34" t="s">
        <v>214</v>
      </c>
      <c r="E103" s="283"/>
      <c r="F103" s="284"/>
      <c r="G103" s="33"/>
      <c r="H103" s="13"/>
      <c r="I103" s="13"/>
      <c r="J103" s="13"/>
      <c r="K103" s="13"/>
      <c r="L103" s="35">
        <v>1.27</v>
      </c>
      <c r="M103" s="13"/>
      <c r="N103" s="13"/>
      <c r="O103" s="13"/>
      <c r="P103" s="26"/>
    </row>
    <row r="104" spans="1:16" s="6" customFormat="1" ht="21" customHeight="1" thickBot="1">
      <c r="A104" s="277"/>
      <c r="B104" s="280"/>
      <c r="C104" s="284"/>
      <c r="D104" s="34" t="s">
        <v>201</v>
      </c>
      <c r="E104" s="283"/>
      <c r="F104" s="284"/>
      <c r="G104" s="33"/>
      <c r="H104" s="13"/>
      <c r="I104" s="13"/>
      <c r="J104" s="13"/>
      <c r="K104" s="13"/>
      <c r="L104" s="35">
        <v>0.11</v>
      </c>
      <c r="M104" s="13"/>
      <c r="N104" s="13"/>
      <c r="O104" s="13"/>
      <c r="P104" s="26"/>
    </row>
    <row r="105" spans="1:16" s="6" customFormat="1" ht="21" customHeight="1" thickBot="1">
      <c r="A105" s="278"/>
      <c r="B105" s="281"/>
      <c r="C105" s="284"/>
      <c r="D105" s="34" t="s">
        <v>215</v>
      </c>
      <c r="E105" s="290"/>
      <c r="F105" s="284"/>
      <c r="G105" s="33"/>
      <c r="H105" s="13"/>
      <c r="I105" s="13"/>
      <c r="J105" s="13"/>
      <c r="K105" s="13"/>
      <c r="L105" s="35">
        <v>0.79</v>
      </c>
      <c r="M105" s="13"/>
      <c r="N105" s="13"/>
      <c r="O105" s="13"/>
      <c r="P105" s="26"/>
    </row>
    <row r="106" spans="1:16" s="6" customFormat="1" ht="18.75" customHeight="1" thickBot="1">
      <c r="A106" s="276">
        <f>A102+1</f>
        <v>58</v>
      </c>
      <c r="B106" s="279" t="s">
        <v>124</v>
      </c>
      <c r="C106" s="284"/>
      <c r="D106" s="34" t="s">
        <v>200</v>
      </c>
      <c r="E106" s="282" t="s">
        <v>118</v>
      </c>
      <c r="F106" s="284"/>
      <c r="G106" s="33"/>
      <c r="H106" s="13"/>
      <c r="I106" s="13"/>
      <c r="J106" s="13"/>
      <c r="K106" s="13"/>
      <c r="L106" s="35">
        <v>0.12</v>
      </c>
      <c r="M106" s="13"/>
      <c r="N106" s="13"/>
      <c r="O106" s="13"/>
      <c r="P106" s="26"/>
    </row>
    <row r="107" spans="1:16" s="6" customFormat="1" ht="18.75" customHeight="1" thickBot="1">
      <c r="A107" s="278"/>
      <c r="B107" s="281"/>
      <c r="C107" s="284"/>
      <c r="D107" s="34" t="s">
        <v>216</v>
      </c>
      <c r="E107" s="290"/>
      <c r="F107" s="284"/>
      <c r="G107" s="33"/>
      <c r="H107" s="13"/>
      <c r="I107" s="13"/>
      <c r="J107" s="13"/>
      <c r="K107" s="13"/>
      <c r="L107" s="35">
        <v>0.33</v>
      </c>
      <c r="M107" s="13"/>
      <c r="N107" s="13"/>
      <c r="O107" s="13"/>
      <c r="P107" s="26"/>
    </row>
    <row r="108" spans="1:16" ht="16.5" customHeight="1" thickBot="1">
      <c r="A108" s="17">
        <f>A106+1</f>
        <v>59</v>
      </c>
      <c r="B108" s="56" t="s">
        <v>125</v>
      </c>
      <c r="C108" s="285"/>
      <c r="D108" s="34" t="s">
        <v>126</v>
      </c>
      <c r="E108" s="33" t="s">
        <v>118</v>
      </c>
      <c r="F108" s="285"/>
      <c r="G108" s="33"/>
      <c r="H108" s="57"/>
      <c r="I108" s="57"/>
      <c r="J108" s="57"/>
      <c r="K108" s="57"/>
      <c r="L108" s="35">
        <v>0.18</v>
      </c>
      <c r="M108" s="57"/>
      <c r="N108" s="57"/>
      <c r="O108" s="57"/>
      <c r="P108" s="57"/>
    </row>
    <row r="109" spans="1:16" s="6" customFormat="1" ht="21" customHeight="1" thickBot="1">
      <c r="A109" s="276">
        <f t="shared" si="1"/>
        <v>60</v>
      </c>
      <c r="B109" s="287" t="s">
        <v>127</v>
      </c>
      <c r="C109" s="282" t="s">
        <v>128</v>
      </c>
      <c r="D109" s="34" t="s">
        <v>214</v>
      </c>
      <c r="E109" s="282" t="s">
        <v>27</v>
      </c>
      <c r="F109" s="258">
        <v>20</v>
      </c>
      <c r="G109" s="13"/>
      <c r="H109" s="13"/>
      <c r="I109" s="35">
        <v>0.01</v>
      </c>
      <c r="J109" s="26"/>
      <c r="K109" s="13"/>
      <c r="L109" s="13"/>
      <c r="M109" s="58"/>
      <c r="N109" s="13"/>
      <c r="O109" s="13"/>
      <c r="P109" s="13"/>
    </row>
    <row r="110" spans="1:16" s="6" customFormat="1" ht="21" customHeight="1" thickBot="1">
      <c r="A110" s="278"/>
      <c r="B110" s="289"/>
      <c r="C110" s="291"/>
      <c r="D110" s="34" t="s">
        <v>204</v>
      </c>
      <c r="E110" s="283"/>
      <c r="F110" s="286"/>
      <c r="G110" s="13"/>
      <c r="H110" s="13"/>
      <c r="I110" s="35">
        <v>0.05</v>
      </c>
      <c r="J110" s="26"/>
      <c r="K110" s="13"/>
      <c r="L110" s="13"/>
      <c r="M110" s="58"/>
      <c r="N110" s="13"/>
      <c r="O110" s="13"/>
      <c r="P110" s="13"/>
    </row>
    <row r="111" spans="1:16" s="6" customFormat="1" ht="21" customHeight="1" thickBot="1">
      <c r="A111" s="17">
        <f>A109+1</f>
        <v>61</v>
      </c>
      <c r="B111" s="32" t="s">
        <v>129</v>
      </c>
      <c r="C111" s="291"/>
      <c r="D111" s="34" t="s">
        <v>65</v>
      </c>
      <c r="E111" s="283"/>
      <c r="F111" s="286"/>
      <c r="G111" s="13"/>
      <c r="H111" s="13"/>
      <c r="I111" s="35">
        <v>0.22</v>
      </c>
      <c r="J111" s="26"/>
      <c r="K111" s="13"/>
      <c r="L111" s="13"/>
      <c r="M111" s="58"/>
      <c r="N111" s="13"/>
      <c r="O111" s="13"/>
      <c r="P111" s="13"/>
    </row>
    <row r="112" spans="1:16" s="6" customFormat="1" ht="21" customHeight="1" thickBot="1">
      <c r="A112" s="276">
        <f t="shared" si="1"/>
        <v>62</v>
      </c>
      <c r="B112" s="287" t="s">
        <v>130</v>
      </c>
      <c r="C112" s="291"/>
      <c r="D112" s="34" t="s">
        <v>206</v>
      </c>
      <c r="E112" s="283"/>
      <c r="F112" s="286"/>
      <c r="G112" s="13"/>
      <c r="H112" s="13"/>
      <c r="I112" s="35">
        <v>0.18</v>
      </c>
      <c r="J112" s="26"/>
      <c r="K112" s="13"/>
      <c r="L112" s="13"/>
      <c r="M112" s="58"/>
      <c r="N112" s="13"/>
      <c r="O112" s="13"/>
      <c r="P112" s="13"/>
    </row>
    <row r="113" spans="1:16" s="6" customFormat="1" ht="21" customHeight="1" thickBot="1">
      <c r="A113" s="277"/>
      <c r="B113" s="288"/>
      <c r="C113" s="291"/>
      <c r="D113" s="34" t="s">
        <v>195</v>
      </c>
      <c r="E113" s="283"/>
      <c r="F113" s="286"/>
      <c r="G113" s="13"/>
      <c r="H113" s="13"/>
      <c r="I113" s="35">
        <v>0.06</v>
      </c>
      <c r="J113" s="26"/>
      <c r="K113" s="13"/>
      <c r="L113" s="13"/>
      <c r="M113" s="58"/>
      <c r="N113" s="13"/>
      <c r="O113" s="13"/>
      <c r="P113" s="13"/>
    </row>
    <row r="114" spans="1:16" s="6" customFormat="1" ht="21" customHeight="1" thickBot="1">
      <c r="A114" s="277"/>
      <c r="B114" s="288"/>
      <c r="C114" s="291"/>
      <c r="D114" s="34" t="s">
        <v>55</v>
      </c>
      <c r="E114" s="283"/>
      <c r="F114" s="286"/>
      <c r="G114" s="13"/>
      <c r="H114" s="13"/>
      <c r="I114" s="35">
        <v>0.1</v>
      </c>
      <c r="J114" s="26"/>
      <c r="K114" s="13"/>
      <c r="L114" s="13"/>
      <c r="M114" s="58"/>
      <c r="N114" s="13"/>
      <c r="O114" s="13"/>
      <c r="P114" s="13"/>
    </row>
    <row r="115" spans="1:16" s="6" customFormat="1" ht="21" customHeight="1" thickBot="1">
      <c r="A115" s="277"/>
      <c r="B115" s="288"/>
      <c r="C115" s="291"/>
      <c r="D115" s="34" t="s">
        <v>70</v>
      </c>
      <c r="E115" s="283"/>
      <c r="F115" s="286"/>
      <c r="G115" s="13"/>
      <c r="H115" s="13"/>
      <c r="I115" s="35">
        <v>0</v>
      </c>
      <c r="J115" s="26"/>
      <c r="K115" s="13"/>
      <c r="L115" s="13"/>
      <c r="M115" s="58"/>
      <c r="N115" s="13"/>
      <c r="O115" s="13"/>
      <c r="P115" s="13"/>
    </row>
    <row r="116" spans="1:16" s="6" customFormat="1" ht="21" customHeight="1" thickBot="1">
      <c r="A116" s="278"/>
      <c r="B116" s="289"/>
      <c r="C116" s="291"/>
      <c r="D116" s="34" t="s">
        <v>203</v>
      </c>
      <c r="E116" s="283"/>
      <c r="F116" s="286"/>
      <c r="G116" s="13"/>
      <c r="H116" s="13"/>
      <c r="I116" s="35">
        <v>0.02</v>
      </c>
      <c r="J116" s="26"/>
      <c r="K116" s="13"/>
      <c r="L116" s="13"/>
      <c r="M116" s="58"/>
      <c r="N116" s="13"/>
      <c r="O116" s="13"/>
      <c r="P116" s="13"/>
    </row>
    <row r="117" spans="1:16" s="6" customFormat="1" ht="21" customHeight="1" thickBot="1">
      <c r="A117" s="276">
        <f>A112+1</f>
        <v>63</v>
      </c>
      <c r="B117" s="287" t="s">
        <v>131</v>
      </c>
      <c r="C117" s="291"/>
      <c r="D117" s="34" t="s">
        <v>200</v>
      </c>
      <c r="E117" s="283"/>
      <c r="F117" s="286"/>
      <c r="G117" s="13"/>
      <c r="H117" s="13"/>
      <c r="I117" s="35">
        <v>0.01</v>
      </c>
      <c r="J117" s="26"/>
      <c r="K117" s="13"/>
      <c r="L117" s="13"/>
      <c r="M117" s="58"/>
      <c r="N117" s="13"/>
      <c r="O117" s="13"/>
      <c r="P117" s="13"/>
    </row>
    <row r="118" spans="1:16" s="6" customFormat="1" ht="21" customHeight="1" thickBot="1">
      <c r="A118" s="278"/>
      <c r="B118" s="289"/>
      <c r="C118" s="291"/>
      <c r="D118" s="34" t="s">
        <v>212</v>
      </c>
      <c r="E118" s="283"/>
      <c r="F118" s="286"/>
      <c r="G118" s="13"/>
      <c r="H118" s="13"/>
      <c r="I118" s="35">
        <v>0.01</v>
      </c>
      <c r="J118" s="26"/>
      <c r="K118" s="13"/>
      <c r="L118" s="13"/>
      <c r="M118" s="58"/>
      <c r="N118" s="13"/>
      <c r="O118" s="13"/>
      <c r="P118" s="13"/>
    </row>
    <row r="119" spans="1:16" s="6" customFormat="1" ht="21" customHeight="1" thickBot="1">
      <c r="A119" s="276">
        <f>A117+1</f>
        <v>64</v>
      </c>
      <c r="B119" s="287" t="s">
        <v>132</v>
      </c>
      <c r="C119" s="291"/>
      <c r="D119" s="34" t="s">
        <v>57</v>
      </c>
      <c r="E119" s="283"/>
      <c r="F119" s="286"/>
      <c r="G119" s="13"/>
      <c r="H119" s="13"/>
      <c r="I119" s="35">
        <v>0</v>
      </c>
      <c r="J119" s="26"/>
      <c r="K119" s="13"/>
      <c r="L119" s="13"/>
      <c r="M119" s="58"/>
      <c r="N119" s="13"/>
      <c r="O119" s="13"/>
      <c r="P119" s="13"/>
    </row>
    <row r="120" spans="1:16" s="6" customFormat="1" ht="21" customHeight="1" thickBot="1">
      <c r="A120" s="277"/>
      <c r="B120" s="288"/>
      <c r="C120" s="291"/>
      <c r="D120" s="34" t="s">
        <v>53</v>
      </c>
      <c r="E120" s="283"/>
      <c r="F120" s="286"/>
      <c r="G120" s="13"/>
      <c r="H120" s="13"/>
      <c r="I120" s="35">
        <v>0</v>
      </c>
      <c r="J120" s="26"/>
      <c r="K120" s="13"/>
      <c r="L120" s="13"/>
      <c r="M120" s="58"/>
      <c r="N120" s="13"/>
      <c r="O120" s="13"/>
      <c r="P120" s="13"/>
    </row>
    <row r="121" spans="1:16" s="6" customFormat="1" ht="20.25" customHeight="1" thickBot="1">
      <c r="A121" s="278"/>
      <c r="B121" s="289"/>
      <c r="C121" s="291"/>
      <c r="D121" s="34" t="s">
        <v>196</v>
      </c>
      <c r="E121" s="283"/>
      <c r="F121" s="286"/>
      <c r="G121" s="13"/>
      <c r="H121" s="13"/>
      <c r="I121" s="35">
        <v>0</v>
      </c>
      <c r="J121" s="26"/>
      <c r="K121" s="13"/>
      <c r="L121" s="13"/>
      <c r="M121" s="58"/>
      <c r="N121" s="13"/>
      <c r="O121" s="13"/>
      <c r="P121" s="13"/>
    </row>
    <row r="122" spans="1:16" ht="18" customHeight="1" thickBot="1">
      <c r="A122" s="276">
        <f>A119+1</f>
        <v>65</v>
      </c>
      <c r="B122" s="279" t="s">
        <v>133</v>
      </c>
      <c r="C122" s="282" t="s">
        <v>134</v>
      </c>
      <c r="D122" s="34" t="s">
        <v>87</v>
      </c>
      <c r="E122" s="33" t="s">
        <v>135</v>
      </c>
      <c r="F122" s="282">
        <v>60</v>
      </c>
      <c r="G122" s="33"/>
      <c r="H122" s="57"/>
      <c r="I122" s="57"/>
      <c r="J122" s="33"/>
      <c r="K122" s="57"/>
      <c r="L122" s="57"/>
      <c r="M122" s="35">
        <v>0.72</v>
      </c>
      <c r="N122" s="57"/>
      <c r="O122" s="57"/>
      <c r="P122" s="57"/>
    </row>
    <row r="123" spans="1:16" ht="18" customHeight="1" thickBot="1">
      <c r="A123" s="277"/>
      <c r="B123" s="280"/>
      <c r="C123" s="283"/>
      <c r="D123" s="34" t="s">
        <v>217</v>
      </c>
      <c r="E123" s="33" t="s">
        <v>135</v>
      </c>
      <c r="F123" s="283"/>
      <c r="G123" s="33"/>
      <c r="H123" s="57"/>
      <c r="I123" s="57"/>
      <c r="J123" s="33"/>
      <c r="K123" s="57"/>
      <c r="L123" s="57"/>
      <c r="M123" s="35">
        <v>0.46</v>
      </c>
      <c r="N123" s="57"/>
      <c r="O123" s="57"/>
      <c r="P123" s="57"/>
    </row>
    <row r="124" spans="1:16" ht="18" customHeight="1" thickBot="1">
      <c r="A124" s="277"/>
      <c r="B124" s="280"/>
      <c r="C124" s="283"/>
      <c r="D124" s="34" t="s">
        <v>57</v>
      </c>
      <c r="E124" s="33" t="s">
        <v>135</v>
      </c>
      <c r="F124" s="283"/>
      <c r="G124" s="33"/>
      <c r="H124" s="57"/>
      <c r="I124" s="57"/>
      <c r="J124" s="33"/>
      <c r="K124" s="57"/>
      <c r="L124" s="57"/>
      <c r="M124" s="35">
        <v>0.35</v>
      </c>
      <c r="N124" s="57"/>
      <c r="O124" s="57"/>
      <c r="P124" s="57"/>
    </row>
    <row r="125" spans="1:16" ht="18" customHeight="1" thickBot="1">
      <c r="A125" s="278"/>
      <c r="B125" s="281"/>
      <c r="C125" s="283"/>
      <c r="D125" s="34" t="s">
        <v>218</v>
      </c>
      <c r="E125" s="33" t="s">
        <v>135</v>
      </c>
      <c r="F125" s="283"/>
      <c r="G125" s="33"/>
      <c r="H125" s="57"/>
      <c r="I125" s="57"/>
      <c r="J125" s="33"/>
      <c r="K125" s="57"/>
      <c r="L125" s="57"/>
      <c r="M125" s="35">
        <v>0.22</v>
      </c>
      <c r="N125" s="57"/>
      <c r="O125" s="57"/>
      <c r="P125" s="57"/>
    </row>
    <row r="126" spans="1:16" ht="16.5" customHeight="1" thickBot="1">
      <c r="A126" s="276">
        <f>A122+1</f>
        <v>66</v>
      </c>
      <c r="B126" s="279" t="s">
        <v>72</v>
      </c>
      <c r="C126" s="284"/>
      <c r="D126" s="34" t="s">
        <v>200</v>
      </c>
      <c r="E126" s="33" t="s">
        <v>135</v>
      </c>
      <c r="F126" s="284"/>
      <c r="G126" s="33"/>
      <c r="H126" s="57"/>
      <c r="I126" s="57"/>
      <c r="J126" s="33"/>
      <c r="K126" s="57"/>
      <c r="L126" s="57"/>
      <c r="M126" s="35">
        <v>0.96</v>
      </c>
      <c r="N126" s="57"/>
      <c r="O126" s="57"/>
      <c r="P126" s="57"/>
    </row>
    <row r="127" spans="1:16" ht="16.5" customHeight="1" thickBot="1">
      <c r="A127" s="277"/>
      <c r="B127" s="280"/>
      <c r="C127" s="284"/>
      <c r="D127" s="34" t="s">
        <v>212</v>
      </c>
      <c r="E127" s="33" t="s">
        <v>135</v>
      </c>
      <c r="F127" s="284"/>
      <c r="G127" s="33"/>
      <c r="H127" s="57"/>
      <c r="I127" s="57"/>
      <c r="J127" s="33"/>
      <c r="K127" s="57"/>
      <c r="L127" s="57"/>
      <c r="M127" s="35">
        <v>0.1</v>
      </c>
      <c r="N127" s="57"/>
      <c r="O127" s="57"/>
      <c r="P127" s="57"/>
    </row>
    <row r="128" spans="1:16" ht="16.5" customHeight="1" thickBot="1">
      <c r="A128" s="277"/>
      <c r="B128" s="280"/>
      <c r="C128" s="284"/>
      <c r="D128" s="34" t="s">
        <v>193</v>
      </c>
      <c r="E128" s="33" t="s">
        <v>135</v>
      </c>
      <c r="F128" s="284"/>
      <c r="G128" s="33"/>
      <c r="H128" s="57"/>
      <c r="I128" s="57"/>
      <c r="J128" s="33"/>
      <c r="K128" s="57"/>
      <c r="L128" s="57"/>
      <c r="M128" s="35">
        <v>0.24</v>
      </c>
      <c r="N128" s="57"/>
      <c r="O128" s="57"/>
      <c r="P128" s="57"/>
    </row>
    <row r="129" spans="1:16" ht="16.5" customHeight="1" thickBot="1">
      <c r="A129" s="277"/>
      <c r="B129" s="280"/>
      <c r="C129" s="284"/>
      <c r="D129" s="34" t="s">
        <v>55</v>
      </c>
      <c r="E129" s="33" t="s">
        <v>135</v>
      </c>
      <c r="F129" s="284"/>
      <c r="G129" s="33"/>
      <c r="H129" s="57"/>
      <c r="I129" s="57"/>
      <c r="J129" s="33"/>
      <c r="K129" s="57"/>
      <c r="L129" s="57"/>
      <c r="M129" s="35">
        <v>0.57999999999999996</v>
      </c>
      <c r="N129" s="57"/>
      <c r="O129" s="57"/>
      <c r="P129" s="57"/>
    </row>
    <row r="130" spans="1:16" ht="16.5" customHeight="1" thickBot="1">
      <c r="A130" s="277"/>
      <c r="B130" s="280"/>
      <c r="C130" s="284"/>
      <c r="D130" s="34" t="s">
        <v>199</v>
      </c>
      <c r="E130" s="33" t="s">
        <v>135</v>
      </c>
      <c r="F130" s="284"/>
      <c r="G130" s="33"/>
      <c r="H130" s="57"/>
      <c r="I130" s="57"/>
      <c r="J130" s="33"/>
      <c r="K130" s="57"/>
      <c r="L130" s="57"/>
      <c r="M130" s="35">
        <v>0.48</v>
      </c>
      <c r="N130" s="57"/>
      <c r="O130" s="57"/>
      <c r="P130" s="57"/>
    </row>
    <row r="131" spans="1:16" ht="16.5" customHeight="1" thickBot="1">
      <c r="A131" s="277"/>
      <c r="B131" s="280"/>
      <c r="C131" s="284"/>
      <c r="D131" s="34" t="s">
        <v>205</v>
      </c>
      <c r="E131" s="33" t="s">
        <v>135</v>
      </c>
      <c r="F131" s="284"/>
      <c r="G131" s="33"/>
      <c r="H131" s="57"/>
      <c r="I131" s="57"/>
      <c r="J131" s="33"/>
      <c r="K131" s="57"/>
      <c r="L131" s="57"/>
      <c r="M131" s="35">
        <v>0.16</v>
      </c>
      <c r="N131" s="57"/>
      <c r="O131" s="57"/>
      <c r="P131" s="57"/>
    </row>
    <row r="132" spans="1:16" ht="16.5" customHeight="1" thickBot="1">
      <c r="A132" s="277"/>
      <c r="B132" s="280"/>
      <c r="C132" s="284"/>
      <c r="D132" s="34" t="s">
        <v>213</v>
      </c>
      <c r="E132" s="33" t="s">
        <v>135</v>
      </c>
      <c r="F132" s="284"/>
      <c r="G132" s="33"/>
      <c r="H132" s="57"/>
      <c r="I132" s="57"/>
      <c r="J132" s="33"/>
      <c r="K132" s="57"/>
      <c r="L132" s="57"/>
      <c r="M132" s="35">
        <v>0.66</v>
      </c>
      <c r="N132" s="57"/>
      <c r="O132" s="57"/>
      <c r="P132" s="57"/>
    </row>
    <row r="133" spans="1:16" ht="16.5" customHeight="1" thickBot="1">
      <c r="A133" s="277"/>
      <c r="B133" s="280"/>
      <c r="C133" s="284"/>
      <c r="D133" s="34" t="s">
        <v>219</v>
      </c>
      <c r="E133" s="33" t="s">
        <v>135</v>
      </c>
      <c r="F133" s="284"/>
      <c r="G133" s="33"/>
      <c r="H133" s="57"/>
      <c r="I133" s="57"/>
      <c r="J133" s="33"/>
      <c r="K133" s="57"/>
      <c r="L133" s="57"/>
      <c r="M133" s="35">
        <v>0.17</v>
      </c>
      <c r="N133" s="57"/>
      <c r="O133" s="57"/>
      <c r="P133" s="57"/>
    </row>
    <row r="134" spans="1:16" ht="16.5" customHeight="1" thickBot="1">
      <c r="A134" s="278"/>
      <c r="B134" s="281"/>
      <c r="C134" s="284"/>
      <c r="D134" s="34" t="s">
        <v>220</v>
      </c>
      <c r="E134" s="33" t="s">
        <v>135</v>
      </c>
      <c r="F134" s="284"/>
      <c r="G134" s="33"/>
      <c r="H134" s="57"/>
      <c r="I134" s="57"/>
      <c r="J134" s="33"/>
      <c r="K134" s="57"/>
      <c r="L134" s="57"/>
      <c r="M134" s="35">
        <v>0.05</v>
      </c>
      <c r="N134" s="57"/>
      <c r="O134" s="57"/>
      <c r="P134" s="57"/>
    </row>
    <row r="135" spans="1:16" s="6" customFormat="1" ht="21.75" customHeight="1" thickBot="1">
      <c r="A135" s="17">
        <f>A126+1</f>
        <v>67</v>
      </c>
      <c r="B135" s="54" t="s">
        <v>136</v>
      </c>
      <c r="C135" s="284"/>
      <c r="D135" s="34" t="s">
        <v>137</v>
      </c>
      <c r="E135" s="33" t="s">
        <v>135</v>
      </c>
      <c r="F135" s="284"/>
      <c r="G135" s="33"/>
      <c r="H135" s="26"/>
      <c r="I135" s="26"/>
      <c r="J135" s="33"/>
      <c r="K135" s="13"/>
      <c r="L135" s="13"/>
      <c r="M135" s="35">
        <v>0.65</v>
      </c>
      <c r="N135" s="13"/>
      <c r="O135" s="13"/>
      <c r="P135" s="13"/>
    </row>
    <row r="136" spans="1:16" s="6" customFormat="1" ht="18" customHeight="1" thickBot="1">
      <c r="A136" s="17">
        <f>A135+1</f>
        <v>68</v>
      </c>
      <c r="B136" s="54" t="s">
        <v>138</v>
      </c>
      <c r="C136" s="284"/>
      <c r="D136" s="34" t="s">
        <v>139</v>
      </c>
      <c r="E136" s="33" t="s">
        <v>135</v>
      </c>
      <c r="F136" s="284"/>
      <c r="G136" s="33"/>
      <c r="H136" s="26"/>
      <c r="I136" s="26"/>
      <c r="J136" s="33"/>
      <c r="K136" s="13"/>
      <c r="L136" s="13"/>
      <c r="M136" s="35">
        <v>0.05</v>
      </c>
      <c r="N136" s="13"/>
      <c r="O136" s="13"/>
      <c r="P136" s="13"/>
    </row>
    <row r="137" spans="1:16" s="6" customFormat="1" ht="18" customHeight="1" thickBot="1">
      <c r="A137" s="276">
        <f>A136+1</f>
        <v>69</v>
      </c>
      <c r="B137" s="279" t="s">
        <v>140</v>
      </c>
      <c r="C137" s="284"/>
      <c r="D137" s="34" t="s">
        <v>206</v>
      </c>
      <c r="E137" s="33" t="s">
        <v>135</v>
      </c>
      <c r="F137" s="284"/>
      <c r="G137" s="33"/>
      <c r="H137" s="26"/>
      <c r="I137" s="26"/>
      <c r="J137" s="33"/>
      <c r="K137" s="13"/>
      <c r="L137" s="14"/>
      <c r="M137" s="35">
        <v>0.13</v>
      </c>
      <c r="N137" s="13"/>
      <c r="O137" s="13"/>
      <c r="P137" s="13"/>
    </row>
    <row r="138" spans="1:16" s="6" customFormat="1" ht="18.75" customHeight="1" thickBot="1">
      <c r="A138" s="278"/>
      <c r="B138" s="281"/>
      <c r="C138" s="285"/>
      <c r="D138" s="34" t="s">
        <v>194</v>
      </c>
      <c r="E138" s="33" t="s">
        <v>135</v>
      </c>
      <c r="F138" s="285"/>
      <c r="G138" s="33"/>
      <c r="H138" s="26"/>
      <c r="I138" s="26"/>
      <c r="J138" s="33"/>
      <c r="K138" s="13"/>
      <c r="L138" s="14"/>
      <c r="M138" s="35">
        <v>1E-3</v>
      </c>
      <c r="N138" s="13"/>
      <c r="O138" s="13"/>
      <c r="P138" s="13"/>
    </row>
    <row r="139" spans="1:16" s="6" customFormat="1" ht="18.75" customHeight="1" thickBot="1">
      <c r="A139" s="276">
        <f>A137+1</f>
        <v>70</v>
      </c>
      <c r="B139" s="279" t="s">
        <v>141</v>
      </c>
      <c r="C139" s="282" t="s">
        <v>142</v>
      </c>
      <c r="D139" s="34" t="s">
        <v>212</v>
      </c>
      <c r="E139" s="33" t="s">
        <v>135</v>
      </c>
      <c r="F139" s="282">
        <v>60</v>
      </c>
      <c r="G139" s="33"/>
      <c r="H139" s="26"/>
      <c r="I139" s="26"/>
      <c r="J139" s="13"/>
      <c r="K139" s="58"/>
      <c r="L139" s="35">
        <v>0.02</v>
      </c>
      <c r="M139" s="13"/>
      <c r="N139" s="13"/>
      <c r="O139" s="13"/>
      <c r="P139" s="13"/>
    </row>
    <row r="140" spans="1:16" s="6" customFormat="1" ht="18.75" customHeight="1" thickBot="1">
      <c r="A140" s="277"/>
      <c r="B140" s="280"/>
      <c r="C140" s="283"/>
      <c r="D140" s="34" t="s">
        <v>205</v>
      </c>
      <c r="E140" s="33" t="s">
        <v>135</v>
      </c>
      <c r="F140" s="283"/>
      <c r="G140" s="33"/>
      <c r="H140" s="26"/>
      <c r="I140" s="26"/>
      <c r="J140" s="13"/>
      <c r="K140" s="58"/>
      <c r="L140" s="35">
        <v>0.85</v>
      </c>
      <c r="M140" s="13"/>
      <c r="N140" s="13"/>
      <c r="O140" s="13"/>
      <c r="P140" s="13"/>
    </row>
    <row r="141" spans="1:16" s="6" customFormat="1" ht="18.75" customHeight="1" thickBot="1">
      <c r="A141" s="278"/>
      <c r="B141" s="281"/>
      <c r="C141" s="283"/>
      <c r="D141" s="34" t="s">
        <v>215</v>
      </c>
      <c r="E141" s="33" t="s">
        <v>135</v>
      </c>
      <c r="F141" s="283"/>
      <c r="G141" s="33"/>
      <c r="H141" s="26"/>
      <c r="I141" s="26"/>
      <c r="J141" s="13"/>
      <c r="K141" s="58"/>
      <c r="L141" s="35">
        <v>0.59</v>
      </c>
      <c r="M141" s="13"/>
      <c r="N141" s="13"/>
      <c r="O141" s="13"/>
      <c r="P141" s="13"/>
    </row>
    <row r="142" spans="1:16" s="6" customFormat="1" ht="18.75" customHeight="1" thickBot="1">
      <c r="A142" s="276">
        <f>A139+1</f>
        <v>71</v>
      </c>
      <c r="B142" s="279" t="s">
        <v>143</v>
      </c>
      <c r="C142" s="284"/>
      <c r="D142" s="34" t="s">
        <v>194</v>
      </c>
      <c r="E142" s="33" t="s">
        <v>135</v>
      </c>
      <c r="F142" s="284"/>
      <c r="G142" s="33"/>
      <c r="H142" s="26"/>
      <c r="I142" s="26"/>
      <c r="J142" s="13"/>
      <c r="K142" s="58"/>
      <c r="L142" s="35">
        <v>0.6</v>
      </c>
      <c r="M142" s="33"/>
      <c r="N142" s="33"/>
      <c r="O142" s="13"/>
      <c r="P142" s="13"/>
    </row>
    <row r="143" spans="1:16" s="6" customFormat="1" ht="18.75" customHeight="1" thickBot="1">
      <c r="A143" s="278"/>
      <c r="B143" s="281"/>
      <c r="C143" s="284"/>
      <c r="D143" s="34" t="s">
        <v>202</v>
      </c>
      <c r="E143" s="33" t="s">
        <v>135</v>
      </c>
      <c r="F143" s="284"/>
      <c r="G143" s="33"/>
      <c r="H143" s="26"/>
      <c r="I143" s="26"/>
      <c r="J143" s="13"/>
      <c r="K143" s="58"/>
      <c r="L143" s="35">
        <v>0.11</v>
      </c>
      <c r="M143" s="33"/>
      <c r="N143" s="33"/>
      <c r="O143" s="13"/>
      <c r="P143" s="13"/>
    </row>
    <row r="144" spans="1:16" s="6" customFormat="1" ht="18.75" customHeight="1" thickBot="1">
      <c r="A144" s="17">
        <f>A142+1</f>
        <v>72</v>
      </c>
      <c r="B144" s="54" t="s">
        <v>144</v>
      </c>
      <c r="C144" s="284"/>
      <c r="D144" s="34" t="s">
        <v>145</v>
      </c>
      <c r="E144" s="33" t="s">
        <v>135</v>
      </c>
      <c r="F144" s="284"/>
      <c r="G144" s="33"/>
      <c r="H144" s="26"/>
      <c r="I144" s="26"/>
      <c r="J144" s="13"/>
      <c r="K144" s="58"/>
      <c r="L144" s="35">
        <v>1E-3</v>
      </c>
      <c r="M144" s="33"/>
      <c r="N144" s="33"/>
      <c r="O144" s="13"/>
      <c r="P144" s="13"/>
    </row>
    <row r="145" spans="1:16" s="6" customFormat="1" ht="18.75" customHeight="1" thickBot="1">
      <c r="A145" s="17">
        <f t="shared" ref="A145:A172" si="2">A144+1</f>
        <v>73</v>
      </c>
      <c r="B145" s="54" t="s">
        <v>146</v>
      </c>
      <c r="C145" s="284"/>
      <c r="D145" s="34" t="s">
        <v>147</v>
      </c>
      <c r="E145" s="33" t="s">
        <v>135</v>
      </c>
      <c r="F145" s="284"/>
      <c r="G145" s="33"/>
      <c r="H145" s="26"/>
      <c r="I145" s="26"/>
      <c r="J145" s="13"/>
      <c r="K145" s="58"/>
      <c r="L145" s="35">
        <v>1E-3</v>
      </c>
      <c r="M145" s="33"/>
      <c r="N145" s="33"/>
      <c r="O145" s="13"/>
      <c r="P145" s="13"/>
    </row>
    <row r="146" spans="1:16" s="6" customFormat="1" ht="18.75" customHeight="1" thickBot="1">
      <c r="A146" s="276">
        <f t="shared" si="2"/>
        <v>74</v>
      </c>
      <c r="B146" s="279" t="s">
        <v>148</v>
      </c>
      <c r="C146" s="284"/>
      <c r="D146" s="34" t="s">
        <v>65</v>
      </c>
      <c r="E146" s="33" t="s">
        <v>135</v>
      </c>
      <c r="F146" s="284"/>
      <c r="G146" s="33"/>
      <c r="H146" s="26"/>
      <c r="I146" s="26"/>
      <c r="J146" s="13"/>
      <c r="K146" s="58"/>
      <c r="L146" s="35">
        <v>0.54</v>
      </c>
      <c r="M146" s="33"/>
      <c r="N146" s="33"/>
      <c r="O146" s="13"/>
      <c r="P146" s="13"/>
    </row>
    <row r="147" spans="1:16" s="6" customFormat="1" ht="18.75" customHeight="1" thickBot="1">
      <c r="A147" s="277"/>
      <c r="B147" s="280"/>
      <c r="C147" s="284"/>
      <c r="D147" s="34" t="s">
        <v>57</v>
      </c>
      <c r="E147" s="33" t="s">
        <v>135</v>
      </c>
      <c r="F147" s="284"/>
      <c r="G147" s="33"/>
      <c r="H147" s="26"/>
      <c r="I147" s="26"/>
      <c r="J147" s="13"/>
      <c r="K147" s="58"/>
      <c r="L147" s="35">
        <v>0.86</v>
      </c>
      <c r="M147" s="33"/>
      <c r="N147" s="33"/>
      <c r="O147" s="13"/>
      <c r="P147" s="13"/>
    </row>
    <row r="148" spans="1:16" s="6" customFormat="1" ht="18.75" customHeight="1" thickBot="1">
      <c r="A148" s="278"/>
      <c r="B148" s="281"/>
      <c r="C148" s="284"/>
      <c r="D148" s="34" t="s">
        <v>221</v>
      </c>
      <c r="E148" s="33" t="s">
        <v>135</v>
      </c>
      <c r="F148" s="284"/>
      <c r="G148" s="33"/>
      <c r="H148" s="26"/>
      <c r="I148" s="26"/>
      <c r="J148" s="13"/>
      <c r="K148" s="58"/>
      <c r="L148" s="35">
        <v>0</v>
      </c>
      <c r="M148" s="33"/>
      <c r="N148" s="33"/>
      <c r="O148" s="13"/>
      <c r="P148" s="13"/>
    </row>
    <row r="149" spans="1:16" s="6" customFormat="1" ht="18.75" customHeight="1" thickBot="1">
      <c r="A149" s="17">
        <f>A146+1</f>
        <v>75</v>
      </c>
      <c r="B149" s="54" t="s">
        <v>149</v>
      </c>
      <c r="C149" s="285"/>
      <c r="D149" s="34" t="s">
        <v>150</v>
      </c>
      <c r="E149" s="33" t="s">
        <v>135</v>
      </c>
      <c r="F149" s="285"/>
      <c r="G149" s="33"/>
      <c r="H149" s="26"/>
      <c r="I149" s="26"/>
      <c r="J149" s="13"/>
      <c r="K149" s="58"/>
      <c r="L149" s="35">
        <v>0</v>
      </c>
      <c r="M149" s="33"/>
      <c r="N149" s="33"/>
      <c r="O149" s="13"/>
      <c r="P149" s="13"/>
    </row>
    <row r="150" spans="1:16" s="6" customFormat="1" ht="18.75" customHeight="1" thickBot="1">
      <c r="A150" s="276">
        <f t="shared" si="2"/>
        <v>76</v>
      </c>
      <c r="B150" s="279" t="s">
        <v>72</v>
      </c>
      <c r="C150" s="282" t="s">
        <v>151</v>
      </c>
      <c r="D150" s="34" t="s">
        <v>212</v>
      </c>
      <c r="E150" s="33" t="s">
        <v>135</v>
      </c>
      <c r="F150" s="282">
        <v>60</v>
      </c>
      <c r="G150" s="33"/>
      <c r="H150" s="26"/>
      <c r="I150" s="26"/>
      <c r="J150" s="13"/>
      <c r="K150" s="58"/>
      <c r="L150" s="14"/>
      <c r="M150" s="13"/>
      <c r="N150" s="35">
        <v>1.65</v>
      </c>
      <c r="O150" s="13"/>
      <c r="P150" s="13"/>
    </row>
    <row r="151" spans="1:16" s="6" customFormat="1" ht="18.75" customHeight="1" thickBot="1">
      <c r="A151" s="277"/>
      <c r="B151" s="280"/>
      <c r="C151" s="283"/>
      <c r="D151" s="34" t="s">
        <v>206</v>
      </c>
      <c r="E151" s="33" t="s">
        <v>135</v>
      </c>
      <c r="F151" s="283"/>
      <c r="G151" s="33"/>
      <c r="H151" s="26"/>
      <c r="I151" s="26"/>
      <c r="J151" s="13"/>
      <c r="K151" s="58"/>
      <c r="L151" s="14"/>
      <c r="M151" s="13"/>
      <c r="N151" s="35">
        <v>0.12</v>
      </c>
      <c r="O151" s="13"/>
      <c r="P151" s="13"/>
    </row>
    <row r="152" spans="1:16" s="6" customFormat="1" ht="18.75" customHeight="1" thickBot="1">
      <c r="A152" s="277"/>
      <c r="B152" s="280"/>
      <c r="C152" s="283"/>
      <c r="D152" s="34" t="s">
        <v>195</v>
      </c>
      <c r="E152" s="33" t="s">
        <v>135</v>
      </c>
      <c r="F152" s="283"/>
      <c r="G152" s="33"/>
      <c r="H152" s="26"/>
      <c r="I152" s="26"/>
      <c r="J152" s="13"/>
      <c r="K152" s="58"/>
      <c r="L152" s="14"/>
      <c r="M152" s="13"/>
      <c r="N152" s="35">
        <v>7.0000000000000007E-2</v>
      </c>
      <c r="O152" s="13"/>
      <c r="P152" s="13"/>
    </row>
    <row r="153" spans="1:16" s="6" customFormat="1" ht="18.75" customHeight="1" thickBot="1">
      <c r="A153" s="277"/>
      <c r="B153" s="280"/>
      <c r="C153" s="283"/>
      <c r="D153" s="34" t="s">
        <v>87</v>
      </c>
      <c r="E153" s="33" t="s">
        <v>135</v>
      </c>
      <c r="F153" s="283"/>
      <c r="G153" s="33"/>
      <c r="H153" s="26"/>
      <c r="I153" s="26"/>
      <c r="J153" s="13"/>
      <c r="K153" s="58"/>
      <c r="L153" s="14"/>
      <c r="M153" s="13"/>
      <c r="N153" s="35">
        <v>0.94</v>
      </c>
      <c r="O153" s="13"/>
      <c r="P153" s="13"/>
    </row>
    <row r="154" spans="1:16" s="6" customFormat="1" ht="18.75" customHeight="1" thickBot="1">
      <c r="A154" s="278"/>
      <c r="B154" s="281"/>
      <c r="C154" s="283"/>
      <c r="D154" s="34" t="s">
        <v>199</v>
      </c>
      <c r="E154" s="33" t="s">
        <v>135</v>
      </c>
      <c r="F154" s="283"/>
      <c r="G154" s="33"/>
      <c r="H154" s="26"/>
      <c r="I154" s="26"/>
      <c r="J154" s="13"/>
      <c r="K154" s="58"/>
      <c r="L154" s="14"/>
      <c r="M154" s="13"/>
      <c r="N154" s="35">
        <v>0.52</v>
      </c>
      <c r="O154" s="13"/>
      <c r="P154" s="13"/>
    </row>
    <row r="155" spans="1:16" s="6" customFormat="1" ht="18.75" customHeight="1" thickBot="1">
      <c r="A155" s="276">
        <f>A150+1</f>
        <v>77</v>
      </c>
      <c r="B155" s="279" t="s">
        <v>152</v>
      </c>
      <c r="C155" s="284"/>
      <c r="D155" s="34" t="s">
        <v>200</v>
      </c>
      <c r="E155" s="33" t="s">
        <v>135</v>
      </c>
      <c r="F155" s="284"/>
      <c r="G155" s="33"/>
      <c r="H155" s="26"/>
      <c r="I155" s="26"/>
      <c r="J155" s="13"/>
      <c r="K155" s="58"/>
      <c r="L155" s="14"/>
      <c r="M155" s="13"/>
      <c r="N155" s="35">
        <v>1E-3</v>
      </c>
      <c r="O155" s="13"/>
      <c r="P155" s="33"/>
    </row>
    <row r="156" spans="1:16" s="6" customFormat="1" ht="18.75" customHeight="1" thickBot="1">
      <c r="A156" s="277"/>
      <c r="B156" s="280"/>
      <c r="C156" s="284"/>
      <c r="D156" s="34" t="s">
        <v>193</v>
      </c>
      <c r="E156" s="33" t="s">
        <v>135</v>
      </c>
      <c r="F156" s="284"/>
      <c r="G156" s="33"/>
      <c r="H156" s="26"/>
      <c r="I156" s="26"/>
      <c r="J156" s="13"/>
      <c r="K156" s="58"/>
      <c r="L156" s="14"/>
      <c r="M156" s="13"/>
      <c r="N156" s="35">
        <v>0.14000000000000001</v>
      </c>
      <c r="O156" s="13"/>
      <c r="P156" s="33"/>
    </row>
    <row r="157" spans="1:16" s="6" customFormat="1" ht="18.75" customHeight="1" thickBot="1">
      <c r="A157" s="278"/>
      <c r="B157" s="281"/>
      <c r="C157" s="284"/>
      <c r="D157" s="34" t="s">
        <v>222</v>
      </c>
      <c r="E157" s="33" t="s">
        <v>135</v>
      </c>
      <c r="F157" s="284"/>
      <c r="G157" s="33"/>
      <c r="H157" s="26"/>
      <c r="I157" s="26"/>
      <c r="J157" s="13"/>
      <c r="K157" s="58"/>
      <c r="L157" s="14"/>
      <c r="M157" s="13"/>
      <c r="N157" s="35">
        <v>0.1</v>
      </c>
      <c r="O157" s="13"/>
      <c r="P157" s="33"/>
    </row>
    <row r="158" spans="1:16" s="6" customFormat="1" ht="18.75" customHeight="1" thickBot="1">
      <c r="A158" s="276">
        <f>A155+1</f>
        <v>78</v>
      </c>
      <c r="B158" s="279" t="s">
        <v>140</v>
      </c>
      <c r="C158" s="284"/>
      <c r="D158" s="34" t="s">
        <v>223</v>
      </c>
      <c r="E158" s="33" t="s">
        <v>135</v>
      </c>
      <c r="F158" s="284"/>
      <c r="G158" s="33"/>
      <c r="H158" s="26"/>
      <c r="I158" s="26"/>
      <c r="J158" s="13"/>
      <c r="K158" s="58"/>
      <c r="L158" s="14"/>
      <c r="M158" s="13"/>
      <c r="N158" s="35">
        <v>0.04</v>
      </c>
      <c r="O158" s="13"/>
      <c r="P158" s="33"/>
    </row>
    <row r="159" spans="1:16" s="6" customFormat="1" ht="18.75" customHeight="1" thickBot="1">
      <c r="A159" s="278"/>
      <c r="B159" s="281"/>
      <c r="C159" s="284"/>
      <c r="D159" s="34" t="s">
        <v>218</v>
      </c>
      <c r="E159" s="33" t="s">
        <v>135</v>
      </c>
      <c r="F159" s="284"/>
      <c r="G159" s="33"/>
      <c r="H159" s="26"/>
      <c r="I159" s="26"/>
      <c r="J159" s="13"/>
      <c r="K159" s="58"/>
      <c r="L159" s="14"/>
      <c r="M159" s="13"/>
      <c r="N159" s="35">
        <v>7.0000000000000007E-2</v>
      </c>
      <c r="O159" s="13"/>
      <c r="P159" s="33"/>
    </row>
    <row r="160" spans="1:16" s="6" customFormat="1" ht="18.75" customHeight="1" thickBot="1">
      <c r="A160" s="17">
        <f>A158+1</f>
        <v>79</v>
      </c>
      <c r="B160" s="54" t="s">
        <v>153</v>
      </c>
      <c r="C160" s="284"/>
      <c r="D160" s="34" t="s">
        <v>154</v>
      </c>
      <c r="E160" s="33" t="s">
        <v>135</v>
      </c>
      <c r="F160" s="284"/>
      <c r="G160" s="33"/>
      <c r="H160" s="26"/>
      <c r="I160" s="26"/>
      <c r="J160" s="13"/>
      <c r="K160" s="58"/>
      <c r="L160" s="14"/>
      <c r="M160" s="13"/>
      <c r="N160" s="35">
        <v>0.12</v>
      </c>
      <c r="O160" s="13"/>
      <c r="P160" s="33"/>
    </row>
    <row r="161" spans="1:16" s="6" customFormat="1" ht="18.75" customHeight="1" thickBot="1">
      <c r="A161" s="276">
        <f>A160+1</f>
        <v>80</v>
      </c>
      <c r="B161" s="279" t="s">
        <v>155</v>
      </c>
      <c r="C161" s="284"/>
      <c r="D161" s="34" t="s">
        <v>221</v>
      </c>
      <c r="E161" s="33" t="s">
        <v>135</v>
      </c>
      <c r="F161" s="284"/>
      <c r="G161" s="33"/>
      <c r="H161" s="26"/>
      <c r="I161" s="26"/>
      <c r="J161" s="13"/>
      <c r="K161" s="58"/>
      <c r="L161" s="14"/>
      <c r="M161" s="13"/>
      <c r="N161" s="35">
        <v>0.02</v>
      </c>
      <c r="O161" s="13"/>
      <c r="P161" s="33"/>
    </row>
    <row r="162" spans="1:16" s="6" customFormat="1" ht="18.75" customHeight="1" thickBot="1">
      <c r="A162" s="277"/>
      <c r="B162" s="280"/>
      <c r="C162" s="284"/>
      <c r="D162" s="34" t="s">
        <v>215</v>
      </c>
      <c r="E162" s="33" t="s">
        <v>135</v>
      </c>
      <c r="F162" s="284"/>
      <c r="G162" s="33"/>
      <c r="H162" s="26"/>
      <c r="I162" s="26"/>
      <c r="J162" s="13"/>
      <c r="K162" s="58"/>
      <c r="L162" s="14"/>
      <c r="M162" s="13"/>
      <c r="N162" s="35">
        <v>0.02</v>
      </c>
      <c r="O162" s="13"/>
      <c r="P162" s="33"/>
    </row>
    <row r="163" spans="1:16" s="6" customFormat="1" ht="18.75" customHeight="1" thickBot="1">
      <c r="A163" s="278"/>
      <c r="B163" s="281"/>
      <c r="C163" s="285"/>
      <c r="D163" s="34" t="s">
        <v>224</v>
      </c>
      <c r="E163" s="33" t="s">
        <v>135</v>
      </c>
      <c r="F163" s="285"/>
      <c r="G163" s="33"/>
      <c r="H163" s="26"/>
      <c r="I163" s="26"/>
      <c r="J163" s="13"/>
      <c r="K163" s="58"/>
      <c r="L163" s="14"/>
      <c r="M163" s="13"/>
      <c r="N163" s="35">
        <v>0</v>
      </c>
      <c r="O163" s="13"/>
      <c r="P163" s="33"/>
    </row>
    <row r="164" spans="1:16" s="61" customFormat="1" ht="34.5" customHeight="1" thickBot="1">
      <c r="A164" s="17">
        <f>A161+1</f>
        <v>81</v>
      </c>
      <c r="B164" s="59" t="s">
        <v>156</v>
      </c>
      <c r="C164" s="116" t="s">
        <v>157</v>
      </c>
      <c r="D164" s="19" t="s">
        <v>160</v>
      </c>
      <c r="E164" s="33" t="s">
        <v>158</v>
      </c>
      <c r="F164" s="55">
        <v>20</v>
      </c>
      <c r="G164" s="26"/>
      <c r="H164" s="26"/>
      <c r="I164" s="26"/>
      <c r="J164" s="26"/>
      <c r="K164" s="60"/>
      <c r="M164" s="26"/>
      <c r="N164" s="26"/>
      <c r="O164" s="26"/>
      <c r="P164" s="26">
        <v>1.19</v>
      </c>
    </row>
    <row r="165" spans="1:16" s="61" customFormat="1" ht="36" customHeight="1" thickBot="1">
      <c r="A165" s="17">
        <f t="shared" si="2"/>
        <v>82</v>
      </c>
      <c r="B165" s="62" t="s">
        <v>156</v>
      </c>
      <c r="C165" s="116" t="s">
        <v>159</v>
      </c>
      <c r="D165" s="19" t="s">
        <v>160</v>
      </c>
      <c r="E165" s="33" t="s">
        <v>158</v>
      </c>
      <c r="F165" s="55">
        <v>20</v>
      </c>
      <c r="G165" s="26"/>
      <c r="H165" s="26"/>
      <c r="I165" s="26"/>
      <c r="J165" s="26"/>
      <c r="K165" s="26"/>
      <c r="L165" s="26">
        <v>3.56</v>
      </c>
      <c r="M165" s="26"/>
      <c r="N165" s="26"/>
      <c r="O165" s="26"/>
      <c r="P165" s="26"/>
    </row>
    <row r="166" spans="1:16" s="6" customFormat="1" ht="19.5" thickBot="1">
      <c r="A166" s="17">
        <f t="shared" si="2"/>
        <v>83</v>
      </c>
      <c r="B166" s="20"/>
      <c r="C166" s="21"/>
      <c r="D166" s="22" t="s">
        <v>161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3"/>
    </row>
    <row r="167" spans="1:16" s="6" customFormat="1" ht="32.25" thickBot="1">
      <c r="A167" s="17">
        <f t="shared" si="2"/>
        <v>84</v>
      </c>
      <c r="B167" s="63" t="s">
        <v>162</v>
      </c>
      <c r="C167" s="25" t="s">
        <v>163</v>
      </c>
      <c r="D167" s="19" t="s">
        <v>160</v>
      </c>
      <c r="E167" s="116" t="s">
        <v>164</v>
      </c>
      <c r="F167" s="25">
        <v>20</v>
      </c>
      <c r="G167" s="64"/>
      <c r="H167" s="65"/>
      <c r="I167" s="64"/>
      <c r="J167" s="65"/>
      <c r="K167" s="64"/>
      <c r="L167" s="65"/>
      <c r="M167" s="64"/>
      <c r="N167" s="13"/>
      <c r="O167" s="16">
        <v>11.32</v>
      </c>
      <c r="P167" s="13"/>
    </row>
    <row r="168" spans="1:16" s="6" customFormat="1" ht="16.5" thickBot="1">
      <c r="A168" s="17">
        <f t="shared" si="2"/>
        <v>85</v>
      </c>
      <c r="B168" s="63"/>
      <c r="C168" s="66"/>
      <c r="D168" s="67" t="s">
        <v>165</v>
      </c>
      <c r="E168" s="68"/>
      <c r="F168" s="66"/>
      <c r="G168" s="64"/>
      <c r="H168" s="64"/>
      <c r="I168" s="64"/>
      <c r="J168" s="64"/>
      <c r="K168" s="64"/>
      <c r="L168" s="64"/>
      <c r="M168" s="64"/>
      <c r="N168" s="16"/>
      <c r="O168" s="16"/>
      <c r="P168" s="14"/>
    </row>
    <row r="169" spans="1:16" s="6" customFormat="1" ht="79.5" customHeight="1" thickBot="1">
      <c r="A169" s="17">
        <f t="shared" si="2"/>
        <v>86</v>
      </c>
      <c r="B169" s="69" t="s">
        <v>166</v>
      </c>
      <c r="C169" s="70" t="s">
        <v>167</v>
      </c>
      <c r="D169" s="19" t="s">
        <v>160</v>
      </c>
      <c r="E169" s="116" t="s">
        <v>22</v>
      </c>
      <c r="F169" s="116">
        <v>20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>
        <v>17.73</v>
      </c>
    </row>
    <row r="170" spans="1:16" s="6" customFormat="1" ht="43.5" customHeight="1" thickBot="1">
      <c r="A170" s="17">
        <f t="shared" si="2"/>
        <v>87</v>
      </c>
      <c r="B170" s="71" t="s">
        <v>168</v>
      </c>
      <c r="C170" s="72" t="s">
        <v>169</v>
      </c>
      <c r="D170" s="19" t="s">
        <v>160</v>
      </c>
      <c r="E170" s="116" t="s">
        <v>22</v>
      </c>
      <c r="F170" s="116">
        <v>20</v>
      </c>
      <c r="G170" s="117"/>
      <c r="H170" s="117"/>
      <c r="I170" s="117"/>
      <c r="J170" s="117"/>
      <c r="K170" s="117"/>
      <c r="L170" s="117"/>
      <c r="M170" s="117">
        <v>3.73</v>
      </c>
      <c r="N170" s="117"/>
      <c r="O170" s="117"/>
      <c r="P170" s="117"/>
    </row>
    <row r="171" spans="1:16" s="6" customFormat="1" ht="51" customHeight="1" thickBot="1">
      <c r="A171" s="17">
        <f t="shared" si="2"/>
        <v>88</v>
      </c>
      <c r="B171" s="73" t="s">
        <v>170</v>
      </c>
      <c r="C171" s="74" t="s">
        <v>171</v>
      </c>
      <c r="D171" s="19" t="s">
        <v>160</v>
      </c>
      <c r="E171" s="116" t="s">
        <v>172</v>
      </c>
      <c r="F171" s="116">
        <v>60</v>
      </c>
      <c r="G171" s="26"/>
      <c r="H171" s="26"/>
      <c r="I171" s="65"/>
      <c r="J171" s="26"/>
      <c r="K171" s="26"/>
      <c r="L171" s="26"/>
      <c r="M171" s="26"/>
      <c r="N171" s="26">
        <v>30.4</v>
      </c>
      <c r="O171" s="26"/>
      <c r="P171" s="26"/>
    </row>
    <row r="172" spans="1:16" s="6" customFormat="1" ht="50.25" customHeight="1" thickBot="1">
      <c r="A172" s="17">
        <f t="shared" si="2"/>
        <v>89</v>
      </c>
      <c r="B172" s="59" t="s">
        <v>170</v>
      </c>
      <c r="C172" s="74" t="s">
        <v>171</v>
      </c>
      <c r="D172" s="19" t="s">
        <v>160</v>
      </c>
      <c r="E172" s="116" t="s">
        <v>22</v>
      </c>
      <c r="F172" s="116">
        <v>60</v>
      </c>
      <c r="G172" s="26"/>
      <c r="H172" s="26"/>
      <c r="I172" s="65"/>
      <c r="J172" s="26"/>
      <c r="K172" s="26">
        <v>16.899999999999999</v>
      </c>
      <c r="L172" s="26"/>
      <c r="M172" s="26"/>
      <c r="N172" s="26"/>
      <c r="O172" s="26"/>
      <c r="P172" s="26"/>
    </row>
    <row r="173" spans="1:16" s="6" customFormat="1" ht="15.75" hidden="1" customHeight="1" thickBot="1">
      <c r="A173" s="209" t="s">
        <v>173</v>
      </c>
      <c r="B173" s="210"/>
      <c r="C173" s="210"/>
      <c r="D173" s="210"/>
      <c r="E173" s="211"/>
      <c r="F173" s="84" t="s">
        <v>174</v>
      </c>
      <c r="G173" s="76">
        <f>SUM(G8:G28,G84:G92)</f>
        <v>2</v>
      </c>
      <c r="H173" s="76">
        <f>SUM(H8:H28,H84:H92)+G173</f>
        <v>16.896000000000001</v>
      </c>
      <c r="I173" s="76">
        <f t="shared" ref="I173:P173" si="3">SUM(I8:I28,I84:I92)+H173</f>
        <v>37.467000000000013</v>
      </c>
      <c r="J173" s="76">
        <f t="shared" si="3"/>
        <v>37.467000000000013</v>
      </c>
      <c r="K173" s="76">
        <f t="shared" si="3"/>
        <v>47.507000000000012</v>
      </c>
      <c r="L173" s="76">
        <f t="shared" si="3"/>
        <v>56.307000000000016</v>
      </c>
      <c r="M173" s="76">
        <f t="shared" si="3"/>
        <v>56.307000000000016</v>
      </c>
      <c r="N173" s="76">
        <f t="shared" si="3"/>
        <v>56.307000000000016</v>
      </c>
      <c r="O173" s="76">
        <f t="shared" si="3"/>
        <v>56.307000000000016</v>
      </c>
      <c r="P173" s="76">
        <f t="shared" si="3"/>
        <v>56.307000000000016</v>
      </c>
    </row>
    <row r="174" spans="1:16" s="6" customFormat="1" ht="15.75" hidden="1" customHeight="1" thickBot="1">
      <c r="A174" s="212"/>
      <c r="B174" s="213"/>
      <c r="C174" s="213"/>
      <c r="D174" s="213"/>
      <c r="E174" s="214"/>
      <c r="F174" s="85" t="s">
        <v>175</v>
      </c>
      <c r="G174" s="76">
        <f>SUM(G55:G82,G93:G121,G164:G165,G167,G169:G170,G6,G29:G49)</f>
        <v>0</v>
      </c>
      <c r="H174" s="76">
        <f t="shared" ref="H174:P174" si="4">SUM(H55:H82,H93:H121,H164:H165,H167,H169:H170,H6,H29:H49)+G174</f>
        <v>0</v>
      </c>
      <c r="I174" s="76">
        <f t="shared" si="4"/>
        <v>0.66</v>
      </c>
      <c r="J174" s="76">
        <f t="shared" si="4"/>
        <v>18.739000000000001</v>
      </c>
      <c r="K174" s="76">
        <f t="shared" si="4"/>
        <v>25.619</v>
      </c>
      <c r="L174" s="76">
        <f t="shared" si="4"/>
        <v>34.149000000000001</v>
      </c>
      <c r="M174" s="76">
        <f t="shared" si="4"/>
        <v>40.018999999999998</v>
      </c>
      <c r="N174" s="76">
        <f t="shared" si="4"/>
        <v>40.018999999999998</v>
      </c>
      <c r="O174" s="76">
        <f t="shared" si="4"/>
        <v>70.838999999999999</v>
      </c>
      <c r="P174" s="76">
        <f t="shared" si="4"/>
        <v>89.759</v>
      </c>
    </row>
    <row r="175" spans="1:16" s="6" customFormat="1" ht="15.75" hidden="1" customHeight="1" thickBot="1">
      <c r="A175" s="212"/>
      <c r="B175" s="213"/>
      <c r="C175" s="213"/>
      <c r="D175" s="213"/>
      <c r="E175" s="214"/>
      <c r="F175" s="86" t="s">
        <v>176</v>
      </c>
      <c r="G175" s="76">
        <f>SUM(G171:G172,G122:G163)</f>
        <v>0</v>
      </c>
      <c r="H175" s="76">
        <f t="shared" ref="H175:P175" si="5">SUM(H171:H172,H122:H163)+G175</f>
        <v>0</v>
      </c>
      <c r="I175" s="76">
        <f t="shared" si="5"/>
        <v>0</v>
      </c>
      <c r="J175" s="76">
        <f t="shared" si="5"/>
        <v>0</v>
      </c>
      <c r="K175" s="76">
        <f t="shared" si="5"/>
        <v>16.899999999999999</v>
      </c>
      <c r="L175" s="76">
        <f t="shared" si="5"/>
        <v>20.471999999999998</v>
      </c>
      <c r="M175" s="76">
        <f t="shared" si="5"/>
        <v>26.452999999999996</v>
      </c>
      <c r="N175" s="76">
        <f t="shared" si="5"/>
        <v>60.663999999999994</v>
      </c>
      <c r="O175" s="76">
        <f t="shared" si="5"/>
        <v>60.663999999999994</v>
      </c>
      <c r="P175" s="76">
        <f t="shared" si="5"/>
        <v>60.663999999999994</v>
      </c>
    </row>
    <row r="176" spans="1:16" s="6" customFormat="1" ht="15.75" hidden="1" customHeight="1" thickBot="1">
      <c r="A176" s="212"/>
      <c r="B176" s="213"/>
      <c r="C176" s="213"/>
      <c r="D176" s="213"/>
      <c r="E176" s="214"/>
      <c r="F176" s="87" t="s">
        <v>177</v>
      </c>
      <c r="G176" s="76">
        <f>G175+G174+G173</f>
        <v>2</v>
      </c>
      <c r="H176" s="76">
        <f t="shared" ref="H176:O176" si="6">H175+H174+H173</f>
        <v>16.896000000000001</v>
      </c>
      <c r="I176" s="76">
        <f t="shared" si="6"/>
        <v>38.12700000000001</v>
      </c>
      <c r="J176" s="76">
        <f t="shared" si="6"/>
        <v>56.206000000000017</v>
      </c>
      <c r="K176" s="76">
        <f t="shared" si="6"/>
        <v>90.02600000000001</v>
      </c>
      <c r="L176" s="76">
        <f t="shared" si="6"/>
        <v>110.92800000000001</v>
      </c>
      <c r="M176" s="76">
        <f t="shared" si="6"/>
        <v>122.77900000000001</v>
      </c>
      <c r="N176" s="76">
        <f t="shared" si="6"/>
        <v>156.99</v>
      </c>
      <c r="O176" s="76">
        <f t="shared" si="6"/>
        <v>187.81</v>
      </c>
      <c r="P176" s="76">
        <f>P175+P174+P173</f>
        <v>206.73000000000002</v>
      </c>
    </row>
    <row r="177" spans="1:16" s="6" customFormat="1" ht="15.75" hidden="1" customHeight="1" thickBot="1">
      <c r="A177" s="212"/>
      <c r="B177" s="213"/>
      <c r="C177" s="213"/>
      <c r="D177" s="213"/>
      <c r="E177" s="214"/>
      <c r="F177" s="87" t="s">
        <v>178</v>
      </c>
      <c r="G177" s="76">
        <f>SUM(G8:G76,G84:G91,G109:G121)</f>
        <v>2</v>
      </c>
      <c r="H177" s="76">
        <f t="shared" ref="H177:P177" si="7">SUM(H8:H76,H84:H91,H109:H121)+G177</f>
        <v>16.896000000000001</v>
      </c>
      <c r="I177" s="76">
        <f t="shared" si="7"/>
        <v>38.12700000000001</v>
      </c>
      <c r="J177" s="76">
        <f t="shared" si="7"/>
        <v>57.786000000000016</v>
      </c>
      <c r="K177" s="76">
        <f t="shared" si="7"/>
        <v>67.826000000000022</v>
      </c>
      <c r="L177" s="76">
        <f t="shared" si="7"/>
        <v>67.826000000000022</v>
      </c>
      <c r="M177" s="76">
        <f t="shared" si="7"/>
        <v>67.826000000000022</v>
      </c>
      <c r="N177" s="76">
        <f t="shared" si="7"/>
        <v>67.826000000000022</v>
      </c>
      <c r="O177" s="76">
        <f t="shared" si="7"/>
        <v>67.826000000000022</v>
      </c>
      <c r="P177" s="76">
        <f t="shared" si="7"/>
        <v>67.826000000000022</v>
      </c>
    </row>
    <row r="178" spans="1:16" s="6" customFormat="1" ht="15.75" hidden="1" customHeight="1" thickBot="1">
      <c r="A178" s="215" t="s">
        <v>180</v>
      </c>
      <c r="B178" s="210"/>
      <c r="C178" s="210"/>
      <c r="D178" s="210"/>
      <c r="E178" s="211"/>
      <c r="F178" s="88" t="s">
        <v>174</v>
      </c>
      <c r="G178" s="76">
        <f>SUM(G8:G28,G84:G92)</f>
        <v>2</v>
      </c>
      <c r="H178" s="76">
        <f>SUM(H8:H28,H84:H92)+G178</f>
        <v>16.896000000000001</v>
      </c>
      <c r="I178" s="76">
        <f t="shared" ref="I178:P178" si="8">SUM(I8:I28,I84:I92)+H178</f>
        <v>37.467000000000013</v>
      </c>
      <c r="J178" s="76">
        <f t="shared" si="8"/>
        <v>37.467000000000013</v>
      </c>
      <c r="K178" s="76">
        <f t="shared" si="8"/>
        <v>47.507000000000012</v>
      </c>
      <c r="L178" s="76">
        <f t="shared" si="8"/>
        <v>56.307000000000016</v>
      </c>
      <c r="M178" s="76">
        <f t="shared" si="8"/>
        <v>56.307000000000016</v>
      </c>
      <c r="N178" s="76">
        <f t="shared" si="8"/>
        <v>56.307000000000016</v>
      </c>
      <c r="O178" s="76">
        <f t="shared" si="8"/>
        <v>56.307000000000016</v>
      </c>
      <c r="P178" s="76">
        <f t="shared" si="8"/>
        <v>56.307000000000016</v>
      </c>
    </row>
    <row r="179" spans="1:16" s="6" customFormat="1" ht="15.75" hidden="1" customHeight="1" thickBot="1">
      <c r="A179" s="212"/>
      <c r="B179" s="213"/>
      <c r="C179" s="213"/>
      <c r="D179" s="213"/>
      <c r="E179" s="214"/>
      <c r="F179" s="89" t="s">
        <v>179</v>
      </c>
      <c r="G179" s="76">
        <f>SUM(G29:G82,G93:G121,G164:G165)</f>
        <v>0</v>
      </c>
      <c r="H179" s="76">
        <f t="shared" ref="H179:P179" si="9">SUM(H29:H82,H93:H121,H164:H165)+G179</f>
        <v>0</v>
      </c>
      <c r="I179" s="76">
        <f t="shared" si="9"/>
        <v>0.66</v>
      </c>
      <c r="J179" s="76">
        <f t="shared" si="9"/>
        <v>22.639000000000003</v>
      </c>
      <c r="K179" s="76">
        <f t="shared" si="9"/>
        <v>29.519000000000002</v>
      </c>
      <c r="L179" s="76">
        <f t="shared" si="9"/>
        <v>38.048999999999999</v>
      </c>
      <c r="M179" s="76">
        <f t="shared" si="9"/>
        <v>40.189</v>
      </c>
      <c r="N179" s="76">
        <f t="shared" si="9"/>
        <v>40.189</v>
      </c>
      <c r="O179" s="76">
        <f t="shared" si="9"/>
        <v>40.189</v>
      </c>
      <c r="P179" s="76">
        <f t="shared" si="9"/>
        <v>41.378999999999998</v>
      </c>
    </row>
    <row r="180" spans="1:16" s="6" customFormat="1" ht="15.75" hidden="1" customHeight="1" thickBot="1">
      <c r="A180" s="212"/>
      <c r="B180" s="213"/>
      <c r="C180" s="213"/>
      <c r="D180" s="213"/>
      <c r="E180" s="214"/>
      <c r="F180" s="89" t="s">
        <v>176</v>
      </c>
      <c r="G180" s="76">
        <f>SUM(G122:G163)</f>
        <v>0</v>
      </c>
      <c r="H180" s="76">
        <f t="shared" ref="H180:P180" si="10">SUM(H122:H163)+G180</f>
        <v>0</v>
      </c>
      <c r="I180" s="76">
        <f t="shared" si="10"/>
        <v>0</v>
      </c>
      <c r="J180" s="76">
        <f t="shared" si="10"/>
        <v>0</v>
      </c>
      <c r="K180" s="76">
        <f t="shared" si="10"/>
        <v>0</v>
      </c>
      <c r="L180" s="76">
        <f t="shared" si="10"/>
        <v>3.5719999999999996</v>
      </c>
      <c r="M180" s="76">
        <f t="shared" si="10"/>
        <v>9.552999999999999</v>
      </c>
      <c r="N180" s="76">
        <f t="shared" si="10"/>
        <v>13.363999999999999</v>
      </c>
      <c r="O180" s="76">
        <f t="shared" si="10"/>
        <v>13.363999999999999</v>
      </c>
      <c r="P180" s="76">
        <f t="shared" si="10"/>
        <v>13.363999999999999</v>
      </c>
    </row>
    <row r="181" spans="1:16" s="6" customFormat="1" ht="15.75" hidden="1" customHeight="1" thickBot="1">
      <c r="A181" s="212"/>
      <c r="B181" s="213"/>
      <c r="C181" s="213"/>
      <c r="D181" s="213"/>
      <c r="E181" s="214"/>
      <c r="F181" s="89" t="s">
        <v>177</v>
      </c>
      <c r="G181" s="76">
        <f>G180+G179+G178</f>
        <v>2</v>
      </c>
      <c r="H181" s="76">
        <f t="shared" ref="H181:P181" si="11">H180+H179+H178</f>
        <v>16.896000000000001</v>
      </c>
      <c r="I181" s="76">
        <f t="shared" si="11"/>
        <v>38.12700000000001</v>
      </c>
      <c r="J181" s="76">
        <f t="shared" si="11"/>
        <v>60.106000000000016</v>
      </c>
      <c r="K181" s="76">
        <f t="shared" si="11"/>
        <v>77.02600000000001</v>
      </c>
      <c r="L181" s="76">
        <f t="shared" si="11"/>
        <v>97.928000000000026</v>
      </c>
      <c r="M181" s="76">
        <f t="shared" si="11"/>
        <v>106.04900000000001</v>
      </c>
      <c r="N181" s="76">
        <f t="shared" si="11"/>
        <v>109.86000000000001</v>
      </c>
      <c r="O181" s="76">
        <f t="shared" si="11"/>
        <v>109.86000000000001</v>
      </c>
      <c r="P181" s="76">
        <f t="shared" si="11"/>
        <v>111.05000000000001</v>
      </c>
    </row>
    <row r="182" spans="1:16" s="6" customFormat="1" ht="15.75" hidden="1" customHeight="1" thickBot="1">
      <c r="A182" s="212"/>
      <c r="B182" s="213"/>
      <c r="C182" s="213"/>
      <c r="D182" s="213"/>
      <c r="E182" s="214"/>
      <c r="F182" s="89" t="s">
        <v>178</v>
      </c>
      <c r="G182" s="76">
        <f>SUM(G8:G76,G84:G91,G109:G121)</f>
        <v>2</v>
      </c>
      <c r="H182" s="76">
        <f t="shared" ref="H182:P182" si="12">SUM(H8:H76,H84:H91,H109:H121)+G182</f>
        <v>16.896000000000001</v>
      </c>
      <c r="I182" s="76">
        <f t="shared" si="12"/>
        <v>38.12700000000001</v>
      </c>
      <c r="J182" s="76">
        <f t="shared" si="12"/>
        <v>57.786000000000016</v>
      </c>
      <c r="K182" s="76">
        <f t="shared" si="12"/>
        <v>67.826000000000022</v>
      </c>
      <c r="L182" s="76">
        <f t="shared" si="12"/>
        <v>67.826000000000022</v>
      </c>
      <c r="M182" s="76">
        <f t="shared" si="12"/>
        <v>67.826000000000022</v>
      </c>
      <c r="N182" s="76">
        <f t="shared" si="12"/>
        <v>67.826000000000022</v>
      </c>
      <c r="O182" s="76">
        <f t="shared" si="12"/>
        <v>67.826000000000022</v>
      </c>
      <c r="P182" s="76">
        <f t="shared" si="12"/>
        <v>67.826000000000022</v>
      </c>
    </row>
    <row r="183" spans="1:16" s="6" customFormat="1" ht="15.75" hidden="1" customHeight="1" thickBot="1">
      <c r="A183" s="216" t="s">
        <v>103</v>
      </c>
      <c r="B183" s="217"/>
      <c r="C183" s="217"/>
      <c r="D183" s="217"/>
      <c r="E183" s="218"/>
      <c r="F183" s="88" t="s">
        <v>174</v>
      </c>
      <c r="G183" s="76">
        <f>SUM(G84:G92)</f>
        <v>0</v>
      </c>
      <c r="H183" s="76">
        <f t="shared" ref="H183:P183" si="13">SUM(H84:H92)+G183</f>
        <v>0</v>
      </c>
      <c r="I183" s="76">
        <f t="shared" si="13"/>
        <v>0</v>
      </c>
      <c r="J183" s="76">
        <f t="shared" si="13"/>
        <v>0</v>
      </c>
      <c r="K183" s="76">
        <f t="shared" si="13"/>
        <v>10.040000000000001</v>
      </c>
      <c r="L183" s="76">
        <f t="shared" si="13"/>
        <v>18.840000000000003</v>
      </c>
      <c r="M183" s="76">
        <f t="shared" si="13"/>
        <v>18.840000000000003</v>
      </c>
      <c r="N183" s="76">
        <f t="shared" si="13"/>
        <v>18.840000000000003</v>
      </c>
      <c r="O183" s="76">
        <f t="shared" si="13"/>
        <v>18.840000000000003</v>
      </c>
      <c r="P183" s="76">
        <f t="shared" si="13"/>
        <v>18.840000000000003</v>
      </c>
    </row>
    <row r="184" spans="1:16" s="6" customFormat="1" ht="15.75" hidden="1" customHeight="1" thickBot="1">
      <c r="A184" s="90"/>
      <c r="B184" s="91"/>
      <c r="C184" s="91"/>
      <c r="D184" s="91"/>
      <c r="E184" s="92"/>
      <c r="F184" s="89" t="s">
        <v>179</v>
      </c>
      <c r="G184" s="76">
        <f>SUM(G93:G121,G164:G165)</f>
        <v>0</v>
      </c>
      <c r="H184" s="76">
        <f t="shared" ref="H184:P184" si="14">SUM(H93:H121,H164:H165)+G184</f>
        <v>0</v>
      </c>
      <c r="I184" s="76">
        <f t="shared" si="14"/>
        <v>0.66</v>
      </c>
      <c r="J184" s="76">
        <f t="shared" si="14"/>
        <v>0.66</v>
      </c>
      <c r="K184" s="76">
        <f t="shared" si="14"/>
        <v>0.66</v>
      </c>
      <c r="L184" s="76">
        <f t="shared" si="14"/>
        <v>9.19</v>
      </c>
      <c r="M184" s="76">
        <f t="shared" si="14"/>
        <v>9.19</v>
      </c>
      <c r="N184" s="76">
        <f t="shared" si="14"/>
        <v>9.19</v>
      </c>
      <c r="O184" s="76">
        <f t="shared" si="14"/>
        <v>9.19</v>
      </c>
      <c r="P184" s="76">
        <f t="shared" si="14"/>
        <v>10.379999999999999</v>
      </c>
    </row>
    <row r="185" spans="1:16" s="6" customFormat="1" ht="15.75" hidden="1" customHeight="1" thickBot="1">
      <c r="A185" s="90"/>
      <c r="B185" s="91"/>
      <c r="C185" s="91"/>
      <c r="D185" s="91"/>
      <c r="E185" s="92"/>
      <c r="F185" s="89" t="s">
        <v>176</v>
      </c>
      <c r="G185" s="76">
        <f>SUM(G122:G163)</f>
        <v>0</v>
      </c>
      <c r="H185" s="76">
        <f t="shared" ref="H185:P185" si="15">SUM(H122:H163)+G185</f>
        <v>0</v>
      </c>
      <c r="I185" s="76">
        <f t="shared" si="15"/>
        <v>0</v>
      </c>
      <c r="J185" s="76">
        <f t="shared" si="15"/>
        <v>0</v>
      </c>
      <c r="K185" s="76">
        <f t="shared" si="15"/>
        <v>0</v>
      </c>
      <c r="L185" s="76">
        <f t="shared" si="15"/>
        <v>3.5719999999999996</v>
      </c>
      <c r="M185" s="76">
        <f t="shared" si="15"/>
        <v>9.552999999999999</v>
      </c>
      <c r="N185" s="76">
        <f t="shared" si="15"/>
        <v>13.363999999999999</v>
      </c>
      <c r="O185" s="76">
        <f t="shared" si="15"/>
        <v>13.363999999999999</v>
      </c>
      <c r="P185" s="76">
        <f t="shared" si="15"/>
        <v>13.363999999999999</v>
      </c>
    </row>
    <row r="186" spans="1:16" s="6" customFormat="1" ht="15.75" hidden="1" customHeight="1" thickBot="1">
      <c r="A186" s="90"/>
      <c r="B186" s="91"/>
      <c r="C186" s="91"/>
      <c r="D186" s="91"/>
      <c r="E186" s="92"/>
      <c r="F186" s="89" t="s">
        <v>177</v>
      </c>
      <c r="G186" s="76">
        <f>G185+G184+G183</f>
        <v>0</v>
      </c>
      <c r="H186" s="76">
        <f t="shared" ref="H186:P186" si="16">H185+H184+H183</f>
        <v>0</v>
      </c>
      <c r="I186" s="76">
        <f t="shared" si="16"/>
        <v>0.66</v>
      </c>
      <c r="J186" s="76">
        <f t="shared" si="16"/>
        <v>0.66</v>
      </c>
      <c r="K186" s="76">
        <f t="shared" si="16"/>
        <v>10.700000000000001</v>
      </c>
      <c r="L186" s="76">
        <f t="shared" si="16"/>
        <v>31.602000000000004</v>
      </c>
      <c r="M186" s="76">
        <f t="shared" si="16"/>
        <v>37.582999999999998</v>
      </c>
      <c r="N186" s="76">
        <f t="shared" si="16"/>
        <v>41.394000000000005</v>
      </c>
      <c r="O186" s="76">
        <f t="shared" si="16"/>
        <v>41.394000000000005</v>
      </c>
      <c r="P186" s="76">
        <f t="shared" si="16"/>
        <v>42.584000000000003</v>
      </c>
    </row>
    <row r="187" spans="1:16" s="7" customFormat="1" ht="15.75" hidden="1" customHeight="1" thickBot="1">
      <c r="A187" s="93"/>
      <c r="B187" s="94"/>
      <c r="C187" s="94"/>
      <c r="D187" s="94"/>
      <c r="E187" s="95"/>
      <c r="F187" s="89" t="s">
        <v>178</v>
      </c>
      <c r="G187" s="76">
        <f>SUM(G84:G91,G109:G121)</f>
        <v>0</v>
      </c>
      <c r="H187" s="76">
        <f t="shared" ref="H187:P187" si="17">SUM(H84:H91,H109:H121)+G187</f>
        <v>0</v>
      </c>
      <c r="I187" s="76">
        <f t="shared" si="17"/>
        <v>0.66</v>
      </c>
      <c r="J187" s="76">
        <f t="shared" si="17"/>
        <v>0.66</v>
      </c>
      <c r="K187" s="76">
        <f t="shared" si="17"/>
        <v>10.700000000000001</v>
      </c>
      <c r="L187" s="76">
        <f t="shared" si="17"/>
        <v>10.700000000000001</v>
      </c>
      <c r="M187" s="76">
        <f t="shared" si="17"/>
        <v>10.700000000000001</v>
      </c>
      <c r="N187" s="76">
        <f t="shared" si="17"/>
        <v>10.700000000000001</v>
      </c>
      <c r="O187" s="76">
        <f t="shared" si="17"/>
        <v>10.700000000000001</v>
      </c>
      <c r="P187" s="76">
        <f t="shared" si="17"/>
        <v>10.700000000000001</v>
      </c>
    </row>
    <row r="188" spans="1:16" s="6" customFormat="1" ht="15.75" hidden="1" customHeight="1" thickBot="1">
      <c r="A188" s="215" t="s">
        <v>181</v>
      </c>
      <c r="B188" s="210"/>
      <c r="C188" s="210"/>
      <c r="D188" s="210"/>
      <c r="E188" s="211"/>
      <c r="F188" s="89" t="s">
        <v>174</v>
      </c>
      <c r="G188" s="77">
        <f>0</f>
        <v>0</v>
      </c>
      <c r="H188" s="77">
        <f>0</f>
        <v>0</v>
      </c>
      <c r="I188" s="77">
        <f>0</f>
        <v>0</v>
      </c>
      <c r="J188" s="77">
        <f>0</f>
        <v>0</v>
      </c>
      <c r="K188" s="77">
        <f>0</f>
        <v>0</v>
      </c>
      <c r="L188" s="77">
        <f>0</f>
        <v>0</v>
      </c>
      <c r="M188" s="77">
        <f>0</f>
        <v>0</v>
      </c>
      <c r="N188" s="77">
        <f>0</f>
        <v>0</v>
      </c>
      <c r="O188" s="77">
        <f>0</f>
        <v>0</v>
      </c>
      <c r="P188" s="77">
        <f>0</f>
        <v>0</v>
      </c>
    </row>
    <row r="189" spans="1:16" s="6" customFormat="1" ht="15.75" hidden="1" customHeight="1" thickBot="1">
      <c r="A189" s="212"/>
      <c r="B189" s="219"/>
      <c r="C189" s="219"/>
      <c r="D189" s="219"/>
      <c r="E189" s="214"/>
      <c r="F189" s="89" t="s">
        <v>179</v>
      </c>
      <c r="G189" s="76">
        <f>G167</f>
        <v>0</v>
      </c>
      <c r="H189" s="76">
        <f>H167+G189</f>
        <v>0</v>
      </c>
      <c r="I189" s="76">
        <f t="shared" ref="I189:P189" si="18">I167+H189</f>
        <v>0</v>
      </c>
      <c r="J189" s="76">
        <f t="shared" si="18"/>
        <v>0</v>
      </c>
      <c r="K189" s="76">
        <f t="shared" si="18"/>
        <v>0</v>
      </c>
      <c r="L189" s="76">
        <f t="shared" si="18"/>
        <v>0</v>
      </c>
      <c r="M189" s="76">
        <f t="shared" si="18"/>
        <v>0</v>
      </c>
      <c r="N189" s="76">
        <f t="shared" si="18"/>
        <v>0</v>
      </c>
      <c r="O189" s="76">
        <f t="shared" si="18"/>
        <v>11.32</v>
      </c>
      <c r="P189" s="76">
        <f t="shared" si="18"/>
        <v>11.32</v>
      </c>
    </row>
    <row r="190" spans="1:16" s="6" customFormat="1" ht="15.75" hidden="1" customHeight="1" thickBot="1">
      <c r="A190" s="212"/>
      <c r="B190" s="219"/>
      <c r="C190" s="219"/>
      <c r="D190" s="219"/>
      <c r="E190" s="214"/>
      <c r="F190" s="89" t="s">
        <v>176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0</v>
      </c>
    </row>
    <row r="191" spans="1:16" s="6" customFormat="1" ht="15.75" hidden="1" customHeight="1" thickBot="1">
      <c r="A191" s="212"/>
      <c r="B191" s="219"/>
      <c r="C191" s="219"/>
      <c r="D191" s="219"/>
      <c r="E191" s="214"/>
      <c r="F191" s="89" t="s">
        <v>177</v>
      </c>
      <c r="G191" s="76">
        <f>SUM(G188:G190)</f>
        <v>0</v>
      </c>
      <c r="H191" s="76">
        <f t="shared" ref="H191:P191" si="19">SUM(H188:H190)</f>
        <v>0</v>
      </c>
      <c r="I191" s="76">
        <f t="shared" si="19"/>
        <v>0</v>
      </c>
      <c r="J191" s="76">
        <f t="shared" si="19"/>
        <v>0</v>
      </c>
      <c r="K191" s="76">
        <f t="shared" si="19"/>
        <v>0</v>
      </c>
      <c r="L191" s="76">
        <f t="shared" si="19"/>
        <v>0</v>
      </c>
      <c r="M191" s="76">
        <f t="shared" si="19"/>
        <v>0</v>
      </c>
      <c r="N191" s="76">
        <f t="shared" si="19"/>
        <v>0</v>
      </c>
      <c r="O191" s="76">
        <f t="shared" si="19"/>
        <v>11.32</v>
      </c>
      <c r="P191" s="76">
        <f t="shared" si="19"/>
        <v>11.32</v>
      </c>
    </row>
    <row r="192" spans="1:16" s="6" customFormat="1" ht="15.75" hidden="1" customHeight="1" thickBot="1">
      <c r="A192" s="212"/>
      <c r="B192" s="219"/>
      <c r="C192" s="219"/>
      <c r="D192" s="219"/>
      <c r="E192" s="214"/>
      <c r="F192" s="89" t="s">
        <v>178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0</v>
      </c>
    </row>
    <row r="193" spans="1:16" s="8" customFormat="1" ht="15.75" hidden="1" customHeight="1" thickBot="1">
      <c r="A193" s="220" t="s">
        <v>182</v>
      </c>
      <c r="B193" s="221"/>
      <c r="C193" s="221"/>
      <c r="D193" s="221"/>
      <c r="E193" s="222"/>
      <c r="F193" s="88" t="s">
        <v>174</v>
      </c>
      <c r="G193" s="78">
        <v>0</v>
      </c>
      <c r="H193" s="78">
        <v>0</v>
      </c>
      <c r="I193" s="78">
        <v>0</v>
      </c>
      <c r="J193" s="78">
        <v>0</v>
      </c>
      <c r="K193" s="78">
        <v>0</v>
      </c>
      <c r="L193" s="78">
        <v>0</v>
      </c>
      <c r="M193" s="78">
        <v>0</v>
      </c>
      <c r="N193" s="78">
        <v>0</v>
      </c>
      <c r="O193" s="78">
        <v>0</v>
      </c>
      <c r="P193" s="78">
        <v>0</v>
      </c>
    </row>
    <row r="194" spans="1:16" s="9" customFormat="1" ht="15.75" hidden="1" customHeight="1" thickBot="1">
      <c r="A194" s="109"/>
      <c r="B194" s="111"/>
      <c r="C194" s="111"/>
      <c r="D194" s="111"/>
      <c r="E194" s="110"/>
      <c r="F194" s="89" t="s">
        <v>179</v>
      </c>
      <c r="G194" s="78">
        <f>SUM(G169:G170)</f>
        <v>0</v>
      </c>
      <c r="H194" s="78">
        <f>SUM(H169:H170)+G194</f>
        <v>0</v>
      </c>
      <c r="I194" s="78">
        <f t="shared" ref="I194:P194" si="20">SUM(I169:I170)+H194</f>
        <v>0</v>
      </c>
      <c r="J194" s="78">
        <f t="shared" si="20"/>
        <v>0</v>
      </c>
      <c r="K194" s="78">
        <f t="shared" si="20"/>
        <v>0</v>
      </c>
      <c r="L194" s="78">
        <f t="shared" si="20"/>
        <v>0</v>
      </c>
      <c r="M194" s="78">
        <f t="shared" si="20"/>
        <v>3.73</v>
      </c>
      <c r="N194" s="78">
        <f t="shared" si="20"/>
        <v>3.73</v>
      </c>
      <c r="O194" s="78">
        <f t="shared" si="20"/>
        <v>3.73</v>
      </c>
      <c r="P194" s="78">
        <f t="shared" si="20"/>
        <v>21.46</v>
      </c>
    </row>
    <row r="195" spans="1:16" s="9" customFormat="1" ht="15.75" hidden="1" customHeight="1" thickBot="1">
      <c r="A195" s="109"/>
      <c r="B195" s="111"/>
      <c r="C195" s="111"/>
      <c r="D195" s="111"/>
      <c r="E195" s="110"/>
      <c r="F195" s="89" t="s">
        <v>176</v>
      </c>
      <c r="G195" s="78">
        <f>SUM(G171:G172)</f>
        <v>0</v>
      </c>
      <c r="H195" s="78">
        <f>SUM(H171:H172)+G195</f>
        <v>0</v>
      </c>
      <c r="I195" s="78">
        <f t="shared" ref="I195:P195" si="21">SUM(I171:I172)+H195</f>
        <v>0</v>
      </c>
      <c r="J195" s="78">
        <f t="shared" si="21"/>
        <v>0</v>
      </c>
      <c r="K195" s="78">
        <f t="shared" si="21"/>
        <v>16.899999999999999</v>
      </c>
      <c r="L195" s="78">
        <f t="shared" si="21"/>
        <v>16.899999999999999</v>
      </c>
      <c r="M195" s="78">
        <f t="shared" si="21"/>
        <v>16.899999999999999</v>
      </c>
      <c r="N195" s="78">
        <f t="shared" si="21"/>
        <v>47.3</v>
      </c>
      <c r="O195" s="78">
        <f t="shared" si="21"/>
        <v>47.3</v>
      </c>
      <c r="P195" s="78">
        <f t="shared" si="21"/>
        <v>47.3</v>
      </c>
    </row>
    <row r="196" spans="1:16" s="9" customFormat="1" ht="15.75" hidden="1" customHeight="1" thickBot="1">
      <c r="A196" s="109"/>
      <c r="B196" s="111"/>
      <c r="C196" s="111"/>
      <c r="D196" s="111"/>
      <c r="E196" s="110"/>
      <c r="F196" s="89" t="s">
        <v>177</v>
      </c>
      <c r="G196" s="78">
        <f>SUM(G193:G195)</f>
        <v>0</v>
      </c>
      <c r="H196" s="78">
        <f t="shared" ref="H196:P196" si="22">SUM(H193:H195)</f>
        <v>0</v>
      </c>
      <c r="I196" s="78">
        <f t="shared" si="22"/>
        <v>0</v>
      </c>
      <c r="J196" s="78">
        <f t="shared" si="22"/>
        <v>0</v>
      </c>
      <c r="K196" s="78">
        <f t="shared" si="22"/>
        <v>16.899999999999999</v>
      </c>
      <c r="L196" s="78">
        <f t="shared" si="22"/>
        <v>16.899999999999999</v>
      </c>
      <c r="M196" s="78">
        <f t="shared" si="22"/>
        <v>20.63</v>
      </c>
      <c r="N196" s="78">
        <f t="shared" si="22"/>
        <v>51.029999999999994</v>
      </c>
      <c r="O196" s="78">
        <f t="shared" si="22"/>
        <v>51.029999999999994</v>
      </c>
      <c r="P196" s="78">
        <f t="shared" si="22"/>
        <v>68.759999999999991</v>
      </c>
    </row>
    <row r="197" spans="1:16" s="9" customFormat="1" ht="20.25" hidden="1" customHeight="1" thickBot="1">
      <c r="A197" s="98"/>
      <c r="B197" s="99"/>
      <c r="C197" s="99"/>
      <c r="D197" s="99"/>
      <c r="E197" s="100"/>
      <c r="F197" s="89" t="s">
        <v>178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</row>
    <row r="198" spans="1:16" s="6" customFormat="1" ht="15.75" hidden="1" customHeight="1" thickBot="1">
      <c r="A198" s="240" t="s">
        <v>183</v>
      </c>
      <c r="B198" s="241"/>
      <c r="C198" s="241"/>
      <c r="D198" s="241"/>
      <c r="E198" s="241"/>
      <c r="F198" s="241"/>
      <c r="G198" s="241"/>
      <c r="H198" s="241"/>
      <c r="I198" s="241"/>
      <c r="J198" s="241"/>
      <c r="K198" s="241"/>
      <c r="L198" s="241"/>
      <c r="M198" s="241"/>
      <c r="N198" s="241"/>
      <c r="O198" s="241"/>
      <c r="P198" s="79"/>
    </row>
    <row r="199" spans="1:16" s="6" customFormat="1" ht="19.5" hidden="1" thickBot="1">
      <c r="A199" s="242"/>
      <c r="B199" s="242"/>
      <c r="C199" s="242"/>
      <c r="D199" s="242"/>
      <c r="E199" s="242"/>
      <c r="F199" s="242"/>
      <c r="G199" s="242"/>
      <c r="H199" s="242"/>
      <c r="I199" s="242"/>
      <c r="J199" s="242"/>
      <c r="K199" s="242"/>
      <c r="L199" s="242"/>
      <c r="M199" s="242"/>
      <c r="N199" s="242"/>
      <c r="O199" s="242"/>
      <c r="P199" s="242"/>
    </row>
    <row r="200" spans="1:16" s="6" customFormat="1" ht="19.5" hidden="1" thickBot="1">
      <c r="A200" s="235" t="s">
        <v>187</v>
      </c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</row>
    <row r="201" spans="1:16" s="6" customFormat="1" ht="16.5" hidden="1" thickBot="1">
      <c r="A201" s="2"/>
      <c r="B201" s="101" t="s">
        <v>184</v>
      </c>
      <c r="C201" s="102"/>
      <c r="E201" s="103"/>
      <c r="F201" s="103"/>
      <c r="G201" s="79"/>
      <c r="H201" s="79"/>
      <c r="I201" s="79"/>
      <c r="J201" s="79"/>
      <c r="K201" s="79"/>
      <c r="L201" s="79"/>
      <c r="M201" s="79"/>
      <c r="N201" s="79"/>
      <c r="O201" s="79"/>
      <c r="P201" s="79"/>
    </row>
    <row r="202" spans="1:16" s="6" customFormat="1" ht="16.5" hidden="1" thickBot="1">
      <c r="A202" s="2"/>
      <c r="B202" s="101" t="s">
        <v>185</v>
      </c>
      <c r="C202" s="102"/>
      <c r="D202" s="103"/>
      <c r="E202" s="103"/>
      <c r="F202" s="103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1:16" s="6" customFormat="1" thickBot="1">
      <c r="A203" s="209" t="s">
        <v>173</v>
      </c>
      <c r="B203" s="210"/>
      <c r="C203" s="210"/>
      <c r="D203" s="210"/>
      <c r="E203" s="211"/>
      <c r="F203" s="107" t="s">
        <v>174</v>
      </c>
      <c r="G203" s="57">
        <f>G8+G9+G10+G11+G12+G13+G14+G15+G16+G17+G18+G19+G20+G21+G22+G23+G24+G25+G26+G27+G28+G84+G85+G86+G87+G88+G89+G90+G91+G92</f>
        <v>2</v>
      </c>
      <c r="H203" s="57">
        <f>H8+H9+H10+H11+H12+H13+H14+H15+H16+H17+H18+H19+H20+H21+H22+H23+H24+H25+H26+H27+H28+H84+H85+H86+H87+H88+H89+H90+H91+H92+G203</f>
        <v>16.896000000000001</v>
      </c>
      <c r="I203" s="57">
        <f t="shared" ref="I203:P203" si="23">I8+I9+I10+I11+I12+I13+I14+I15+I16+I17+I18+I19+I20+I21+I22+I23+I24+I25+I26+I27+I28+I84+I85+I86+I87+I88+I89+I90+I91+I92+H203</f>
        <v>37.467000000000013</v>
      </c>
      <c r="J203" s="57">
        <f t="shared" si="23"/>
        <v>37.467000000000013</v>
      </c>
      <c r="K203" s="57">
        <f t="shared" si="23"/>
        <v>47.507000000000012</v>
      </c>
      <c r="L203" s="57">
        <f t="shared" si="23"/>
        <v>56.307000000000016</v>
      </c>
      <c r="M203" s="57">
        <f t="shared" si="23"/>
        <v>56.307000000000016</v>
      </c>
      <c r="N203" s="57">
        <f t="shared" si="23"/>
        <v>56.307000000000016</v>
      </c>
      <c r="O203" s="57">
        <f t="shared" si="23"/>
        <v>56.307000000000016</v>
      </c>
      <c r="P203" s="57">
        <f t="shared" si="23"/>
        <v>56.307000000000016</v>
      </c>
    </row>
    <row r="204" spans="1:16" s="6" customFormat="1" ht="15" thickBot="1">
      <c r="A204" s="212"/>
      <c r="B204" s="213"/>
      <c r="C204" s="213"/>
      <c r="D204" s="213"/>
      <c r="E204" s="214"/>
      <c r="F204" s="314" t="s">
        <v>175</v>
      </c>
      <c r="G204" s="57">
        <f>G6+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+G167+G169+G170</f>
        <v>0</v>
      </c>
      <c r="H204" s="57">
        <f>H6+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H167+H169+H170+G204+G204</f>
        <v>0</v>
      </c>
      <c r="I204" s="57">
        <f t="shared" ref="I204:P204" si="24">I6+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I167+I169+I170+H204</f>
        <v>0.66</v>
      </c>
      <c r="J204" s="57">
        <f t="shared" si="24"/>
        <v>22.639000000000003</v>
      </c>
      <c r="K204" s="57">
        <f t="shared" si="24"/>
        <v>29.519000000000002</v>
      </c>
      <c r="L204" s="57">
        <f t="shared" si="24"/>
        <v>38.048999999999999</v>
      </c>
      <c r="M204" s="57">
        <f t="shared" si="24"/>
        <v>43.918999999999997</v>
      </c>
      <c r="N204" s="57">
        <f t="shared" si="24"/>
        <v>43.918999999999997</v>
      </c>
      <c r="O204" s="57">
        <f t="shared" si="24"/>
        <v>74.739000000000004</v>
      </c>
      <c r="P204" s="57">
        <f t="shared" si="24"/>
        <v>93.659000000000006</v>
      </c>
    </row>
    <row r="205" spans="1:16" s="6" customFormat="1" ht="15" thickBot="1">
      <c r="A205" s="212"/>
      <c r="B205" s="213"/>
      <c r="C205" s="213"/>
      <c r="D205" s="213"/>
      <c r="E205" s="214"/>
      <c r="F205" s="88" t="s">
        <v>176</v>
      </c>
      <c r="G205" s="57">
        <f>G122+G123+G124+G125+G126+G127+G128+G129+G130+G131+G132+G133+G134+G135+G136+G137+G138+G139+G140+G141+G142+G143+G144+G145+G146+G147+G148+G149+G150+G151+G152+G153+G154+G155+G156+G157+G158+G159+G160+G161+G162+G163+G171+G172</f>
        <v>0</v>
      </c>
      <c r="H205" s="57">
        <f>H122+H123+H124+H125+H126+H127+H128+H129+H130+H131+H132+H133+H134+H135+H136+H137+H138+H139+H140+H141+H142+H143+H144+H145+H146+H147+H148+H149+H150+H151+H152+H153+H154+H155+H156+H157+H158+H159+H160+H161+H162+H163+H171+H172+G205</f>
        <v>0</v>
      </c>
      <c r="I205" s="57">
        <f t="shared" ref="I205:P205" si="25">I122+I123+I124+I125+I126+I127+I128+I129+I130+I131+I132+I133+I134+I135+I136+I137+I138+I139+I140+I141+I142+I143+I144+I145+I146+I147+I148+I149+I150+I151+I152+I153+I154+I155+I156+I157+I158+I159+I160+I161+I162+I163+I171+I172+H205</f>
        <v>0</v>
      </c>
      <c r="J205" s="57">
        <f t="shared" si="25"/>
        <v>0</v>
      </c>
      <c r="K205" s="57">
        <f t="shared" si="25"/>
        <v>16.899999999999999</v>
      </c>
      <c r="L205" s="57">
        <f t="shared" si="25"/>
        <v>20.471999999999998</v>
      </c>
      <c r="M205" s="57">
        <f t="shared" si="25"/>
        <v>26.452999999999996</v>
      </c>
      <c r="N205" s="57">
        <f t="shared" si="25"/>
        <v>60.663999999999994</v>
      </c>
      <c r="O205" s="57">
        <f t="shared" si="25"/>
        <v>60.663999999999994</v>
      </c>
      <c r="P205" s="57">
        <f t="shared" si="25"/>
        <v>60.663999999999994</v>
      </c>
    </row>
    <row r="206" spans="1:16" s="6" customFormat="1" thickBot="1">
      <c r="A206" s="212"/>
      <c r="B206" s="213"/>
      <c r="C206" s="213"/>
      <c r="D206" s="213"/>
      <c r="E206" s="214"/>
      <c r="F206" s="107" t="s">
        <v>177</v>
      </c>
      <c r="G206" s="57">
        <f>G203+G204+G205</f>
        <v>2</v>
      </c>
      <c r="H206" s="57">
        <f t="shared" ref="H206:P206" si="26">H203+H204+H205</f>
        <v>16.896000000000001</v>
      </c>
      <c r="I206" s="57">
        <f t="shared" si="26"/>
        <v>38.12700000000001</v>
      </c>
      <c r="J206" s="57">
        <f t="shared" si="26"/>
        <v>60.106000000000016</v>
      </c>
      <c r="K206" s="57">
        <f t="shared" si="26"/>
        <v>93.926000000000016</v>
      </c>
      <c r="L206" s="57">
        <f t="shared" si="26"/>
        <v>114.82800000000002</v>
      </c>
      <c r="M206" s="57">
        <f t="shared" si="26"/>
        <v>126.679</v>
      </c>
      <c r="N206" s="57">
        <f t="shared" si="26"/>
        <v>160.89000000000001</v>
      </c>
      <c r="O206" s="57">
        <f t="shared" si="26"/>
        <v>191.71</v>
      </c>
      <c r="P206" s="57">
        <f t="shared" si="26"/>
        <v>210.63</v>
      </c>
    </row>
    <row r="207" spans="1:16" s="6" customFormat="1" thickBot="1">
      <c r="A207" s="212"/>
      <c r="B207" s="213"/>
      <c r="C207" s="213"/>
      <c r="D207" s="213"/>
      <c r="E207" s="214"/>
      <c r="F207" s="107" t="s">
        <v>178</v>
      </c>
      <c r="G207" s="57">
        <f>G8+G9+G10+G11+G12+G13+G14+G15+G16+G17+G18+G19+G20+G21+G22+G23+G24+G25+G26+G27+G28+G29+G30+G31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</v>
      </c>
      <c r="H207" s="57">
        <f>H8+H9+H10+H11+H12+H13+H14+H15+H16+H17+H18+H19+H20+H21+H22+H23+H24+H25+H26+H27+H28+H29+H30+H31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207</f>
        <v>16.896000000000001</v>
      </c>
      <c r="I207" s="57">
        <f t="shared" ref="I207:P207" si="27">I8+I9+I10+I11+I12+I13+I14+I15+I16+I17+I18+I19+I20+I21+I22+I23+I24+I25+I26+I27+I28+I29+I30+I31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207</f>
        <v>38.12700000000001</v>
      </c>
      <c r="J207" s="57">
        <f t="shared" si="27"/>
        <v>57.786000000000016</v>
      </c>
      <c r="K207" s="57">
        <f t="shared" si="27"/>
        <v>67.826000000000022</v>
      </c>
      <c r="L207" s="57">
        <f t="shared" si="27"/>
        <v>67.826000000000022</v>
      </c>
      <c r="M207" s="57">
        <f t="shared" si="27"/>
        <v>67.826000000000022</v>
      </c>
      <c r="N207" s="57">
        <f t="shared" si="27"/>
        <v>67.826000000000022</v>
      </c>
      <c r="O207" s="57">
        <f t="shared" si="27"/>
        <v>67.826000000000022</v>
      </c>
      <c r="P207" s="57">
        <f t="shared" si="27"/>
        <v>67.826000000000022</v>
      </c>
    </row>
    <row r="208" spans="1:16" s="6" customFormat="1" ht="15" thickBot="1">
      <c r="A208" s="215" t="s">
        <v>180</v>
      </c>
      <c r="B208" s="210"/>
      <c r="C208" s="210"/>
      <c r="D208" s="210"/>
      <c r="E208" s="211"/>
      <c r="F208" s="88" t="s">
        <v>174</v>
      </c>
      <c r="G208" s="57">
        <f>G8+G9+G10+G11+G12+G13+G14+G15+G16+G17+G18+G19+G20+G21+G22+G23+G24+G25+G26+G27+G28+G84+G85+G86+G87+G88+G89+G90+G91+G92</f>
        <v>2</v>
      </c>
      <c r="H208" s="57">
        <f>H8+H9+H10+H11+H12+H13+H14+H15+H16+H17+H18+H19+H20+H21+H22+H23+H24+H25+H26+H27+H28+H84+H85+H86+H87+H88+H89+H90+H91+H92+G208</f>
        <v>16.896000000000001</v>
      </c>
      <c r="I208" s="57">
        <f t="shared" ref="I208:P208" si="28">I8+I9+I10+I11+I12+I13+I14+I15+I16+I17+I18+I19+I20+I21+I22+I23+I24+I25+I26+I27+I28+I84+I85+I86+I87+I88+I89+I90+I91+I92+H208</f>
        <v>37.467000000000013</v>
      </c>
      <c r="J208" s="57">
        <f t="shared" si="28"/>
        <v>37.467000000000013</v>
      </c>
      <c r="K208" s="57">
        <f t="shared" si="28"/>
        <v>47.507000000000012</v>
      </c>
      <c r="L208" s="57">
        <f t="shared" si="28"/>
        <v>56.307000000000016</v>
      </c>
      <c r="M208" s="57">
        <f t="shared" si="28"/>
        <v>56.307000000000016</v>
      </c>
      <c r="N208" s="57">
        <f t="shared" si="28"/>
        <v>56.307000000000016</v>
      </c>
      <c r="O208" s="57">
        <f t="shared" si="28"/>
        <v>56.307000000000016</v>
      </c>
      <c r="P208" s="57">
        <f t="shared" si="28"/>
        <v>56.307000000000016</v>
      </c>
    </row>
    <row r="209" spans="1:16" s="6" customFormat="1" ht="15" thickBot="1">
      <c r="A209" s="212"/>
      <c r="B209" s="213"/>
      <c r="C209" s="213"/>
      <c r="D209" s="213"/>
      <c r="E209" s="214"/>
      <c r="F209" s="88" t="s">
        <v>179</v>
      </c>
      <c r="G209" s="57">
        <f>G29+G30+G31+G32+G33+G34+G35+G36+G37+G38+G39+G40+G41+G42+G43+G44+G45+G46+G47+G48+G49+G50+G51+G52+G53+G54+G55+G56+G57+G58+G59+G60+G61+G62+G63+G64+G65+G66+G67+G68+G69+G70+G71+G72+G73+G74+G75+G76+G77+G78+G79+G80+G81+G82+G93+G94+G95+G96+G97+G98+G99+G100+G101+G102+G103+G104+G105+G106+G107+G108+G109+G110+G111+G112+G113+G114+G115+G116+G117+G118+G119+G120+G121+G164+G165</f>
        <v>0</v>
      </c>
      <c r="H209" s="57">
        <f>H29+H30+H31+H32+H33+H34+H35+H36+H37+H38+H39+H40+H41+H42+H43+H44+H45+H46+H47+H48+H49+H50+H51+H52+H53+H54+H55+H56+H57+H58+H59+H60+H61+H62+H63+H64+H65+H66+H67+H68+H69+H70+H71+H72+H73+H74+H75+H76+H77+H78+H79+H80+H81+H82+H93+H94+H95+H96+H97+H98+H99+H100+H101+H102+H103+H104+H105+H106+H107+H108+H109+H110+H111+H112+H113+H114+H115+H116+H117+H118+H119+H120+H121+H164+H165+G209</f>
        <v>0</v>
      </c>
      <c r="I209" s="57">
        <f t="shared" ref="I209:P209" si="29">I29+I30+I31+I32+I33+I34+I35+I36+I37+I38+I39+I40+I41+I42+I43+I44+I45+I46+I47+I48+I49+I50+I51+I52+I53+I54+I55+I56+I57+I58+I59+I60+I61+I62+I63+I64+I65+I66+I67+I68+I69+I70+I71+I72+I73+I74+I75+I76+I77+I78+I79+I80+I81+I82+I93+I94+I95+I96+I97+I98+I99+I100+I101+I102+I103+I104+I105+I106+I107+I108+I109+I110+I111+I112+I113+I114+I115+I116+I117+I118+I119+I120+I121+I164+I165+H209</f>
        <v>0.66</v>
      </c>
      <c r="J209" s="57">
        <f t="shared" si="29"/>
        <v>22.639000000000003</v>
      </c>
      <c r="K209" s="57">
        <f t="shared" si="29"/>
        <v>29.519000000000002</v>
      </c>
      <c r="L209" s="57">
        <f t="shared" si="29"/>
        <v>38.048999999999999</v>
      </c>
      <c r="M209" s="57">
        <f t="shared" si="29"/>
        <v>40.189</v>
      </c>
      <c r="N209" s="57">
        <f t="shared" si="29"/>
        <v>40.189</v>
      </c>
      <c r="O209" s="57">
        <f t="shared" si="29"/>
        <v>40.189</v>
      </c>
      <c r="P209" s="57">
        <f t="shared" si="29"/>
        <v>41.378999999999998</v>
      </c>
    </row>
    <row r="210" spans="1:16" s="6" customFormat="1" ht="15" thickBot="1">
      <c r="A210" s="212"/>
      <c r="B210" s="213"/>
      <c r="C210" s="213"/>
      <c r="D210" s="213"/>
      <c r="E210" s="214"/>
      <c r="F210" s="88" t="s">
        <v>176</v>
      </c>
      <c r="G210" s="57">
        <f>G122+G123+G124+G125+G126+G127+G128+G129+G130+G131+G132+G133+G134+G135+G136+G137+G138+G139+G140+G141+G142+G143+G144+G145+G146+G147+G148+G149+G150+G151+G152+G153+G154+G155+G156+G157+G158+G159+G160+G161+G162+G163</f>
        <v>0</v>
      </c>
      <c r="H210" s="57">
        <f>H122+H123+H124+H125+H126+H127+H128+H129+H130+H131+H132+H133+H134+H135+H136+H137+H138+H139+H140+H141+H142+H143+H144+H145+H146+H147+H148+H149+H150+H151+H152+H153+H154+H155+H156+H157+H158+H159+H160+H161+H162+H163+G210</f>
        <v>0</v>
      </c>
      <c r="I210" s="57">
        <f t="shared" ref="I210:P210" si="30">I122+I123+I124+I125+I126+I127+I128+I129+I130+I131+I132+I133+I134+I135+I136+I137+I138+I139+I140+I141+I142+I143+I144+I145+I146+I147+I148+I149+I150+I151+I152+I153+I154+I155+I156+I157+I158+I159+I160+I161+I162+I163+H210</f>
        <v>0</v>
      </c>
      <c r="J210" s="57">
        <f t="shared" si="30"/>
        <v>0</v>
      </c>
      <c r="K210" s="57">
        <f t="shared" si="30"/>
        <v>0</v>
      </c>
      <c r="L210" s="57">
        <f t="shared" si="30"/>
        <v>3.5719999999999996</v>
      </c>
      <c r="M210" s="57">
        <f t="shared" si="30"/>
        <v>9.552999999999999</v>
      </c>
      <c r="N210" s="57">
        <f t="shared" si="30"/>
        <v>13.363999999999999</v>
      </c>
      <c r="O210" s="57">
        <f t="shared" si="30"/>
        <v>13.363999999999999</v>
      </c>
      <c r="P210" s="57">
        <f t="shared" si="30"/>
        <v>13.363999999999999</v>
      </c>
    </row>
    <row r="211" spans="1:16" s="6" customFormat="1" ht="15" thickBot="1">
      <c r="A211" s="212"/>
      <c r="B211" s="213"/>
      <c r="C211" s="213"/>
      <c r="D211" s="213"/>
      <c r="E211" s="214"/>
      <c r="F211" s="88" t="s">
        <v>177</v>
      </c>
      <c r="G211" s="57">
        <f>G208+G209+G210</f>
        <v>2</v>
      </c>
      <c r="H211" s="57">
        <f t="shared" ref="H211:P211" si="31">H208+H209+H210</f>
        <v>16.896000000000001</v>
      </c>
      <c r="I211" s="57">
        <f t="shared" si="31"/>
        <v>38.12700000000001</v>
      </c>
      <c r="J211" s="57">
        <f t="shared" si="31"/>
        <v>60.106000000000016</v>
      </c>
      <c r="K211" s="57">
        <f t="shared" si="31"/>
        <v>77.02600000000001</v>
      </c>
      <c r="L211" s="57">
        <f t="shared" si="31"/>
        <v>97.928000000000026</v>
      </c>
      <c r="M211" s="57">
        <f t="shared" si="31"/>
        <v>106.04900000000001</v>
      </c>
      <c r="N211" s="57">
        <f t="shared" si="31"/>
        <v>109.86000000000001</v>
      </c>
      <c r="O211" s="57">
        <f t="shared" si="31"/>
        <v>109.86000000000001</v>
      </c>
      <c r="P211" s="57">
        <f t="shared" si="31"/>
        <v>111.05000000000001</v>
      </c>
    </row>
    <row r="212" spans="1:16" s="6" customFormat="1" ht="16.5" customHeight="1" thickBot="1">
      <c r="A212" s="212"/>
      <c r="B212" s="213"/>
      <c r="C212" s="213"/>
      <c r="D212" s="213"/>
      <c r="E212" s="214"/>
      <c r="F212" s="88" t="s">
        <v>178</v>
      </c>
      <c r="G212" s="57">
        <f>G8+G9+G10+G11+G12+G13+G14+G15+G16+G17+G18+G19+G20+G21+G22+G23+G24+G25+G26+G27+G28+G29+G30+G32+G33+G34+G35+G36+G37+G38+G39+G40+G41+G42+G43+G44+G45+G46+G47+G48+G49+G50+G51+G52+G53+G54+G55+G56+G57+G58+G59+G60+G61+G62+G63+G64+G65+G66+G67+G68+G69+G70+G71+G72+G73+G74+G75+G76+G84+G85+G86+G87+G88+G89+G90+G91+G109+G110+G111+G112+G113+G114+G115+G116+G117+G118+G119+G120+G121</f>
        <v>2</v>
      </c>
      <c r="H212" s="57">
        <f>H8+H9+H10+H11+H12+H13+H14+H15+H16+H17+H18+H19+H20+H21+H22+H23+H24+H25+H26+H27+H28+H29+H30+H32+H33+H34+H35+H36+H37+H38+H39+H40+H41+H42+H43+H44+H45+H46+H47+H48+H49+H50+H51+H52+H53+H54+H55+H56+H57+H58+H59+H60+H61+H62+H63+H64+H65+H66+H67+H68+H69+H70+H71+H72+H73+H74+H75+H76+H84+H85+H86+H87+H88+H89+H90+H91+H109+H110+H111+H112+H113+H114+H115+H116+H117+H118+H119+H120+H121+G212</f>
        <v>16.896000000000001</v>
      </c>
      <c r="I212" s="57">
        <f t="shared" ref="I212:P212" si="32">I8+I9+I10+I11+I12+I13+I14+I15+I16+I17+I18+I19+I20+I21+I22+I23+I24+I25+I26+I27+I28+I29+I30+I32+I33+I34+I35+I36+I37+I38+I39+I40+I41+I42+I43+I44+I45+I46+I47+I48+I49+I50+I51+I52+I53+I54+I55+I56+I57+I58+I59+I60+I61+I62+I63+I64+I65+I66+I67+I68+I69+I70+I71+I72+I73+I74+I75+I76+I84+I85+I86+I87+I88+I89+I90+I91+I109+I110+I111+I112+I113+I114+I115+I116+I117+I118+I119+I120+I121+H212</f>
        <v>38.12700000000001</v>
      </c>
      <c r="J212" s="57">
        <f t="shared" si="32"/>
        <v>57.726000000000013</v>
      </c>
      <c r="K212" s="57">
        <f t="shared" si="32"/>
        <v>67.76600000000002</v>
      </c>
      <c r="L212" s="57">
        <f t="shared" si="32"/>
        <v>67.76600000000002</v>
      </c>
      <c r="M212" s="57">
        <f t="shared" si="32"/>
        <v>67.76600000000002</v>
      </c>
      <c r="N212" s="57">
        <f t="shared" si="32"/>
        <v>67.76600000000002</v>
      </c>
      <c r="O212" s="57">
        <f t="shared" si="32"/>
        <v>67.76600000000002</v>
      </c>
      <c r="P212" s="57">
        <f t="shared" si="32"/>
        <v>67.76600000000002</v>
      </c>
    </row>
    <row r="213" spans="1:16" s="6" customFormat="1" ht="16.5" customHeight="1" thickBot="1">
      <c r="A213" s="216" t="s">
        <v>103</v>
      </c>
      <c r="B213" s="217"/>
      <c r="C213" s="217"/>
      <c r="D213" s="217"/>
      <c r="E213" s="218"/>
      <c r="F213" s="88" t="s">
        <v>174</v>
      </c>
      <c r="G213" s="57">
        <f>G84+G85+G86+G87+G88+G89+G90+G91+G92</f>
        <v>0</v>
      </c>
      <c r="H213" s="57">
        <f>H84+H85+H86+H87+H88+H89+H90+H91+H92+G213</f>
        <v>0</v>
      </c>
      <c r="I213" s="57">
        <f t="shared" ref="I213:P213" si="33">I84+I85+I86+I87+I88+I89+I90+I91+I92+H213</f>
        <v>0</v>
      </c>
      <c r="J213" s="57">
        <f t="shared" si="33"/>
        <v>0</v>
      </c>
      <c r="K213" s="57">
        <f t="shared" si="33"/>
        <v>10.040000000000001</v>
      </c>
      <c r="L213" s="57">
        <f t="shared" si="33"/>
        <v>18.840000000000003</v>
      </c>
      <c r="M213" s="57">
        <f t="shared" si="33"/>
        <v>18.840000000000003</v>
      </c>
      <c r="N213" s="57">
        <f t="shared" si="33"/>
        <v>18.840000000000003</v>
      </c>
      <c r="O213" s="57">
        <f t="shared" si="33"/>
        <v>18.840000000000003</v>
      </c>
      <c r="P213" s="57">
        <f t="shared" si="33"/>
        <v>18.840000000000003</v>
      </c>
    </row>
    <row r="214" spans="1:16" s="6" customFormat="1" ht="16.5" thickBot="1">
      <c r="A214" s="90"/>
      <c r="B214" s="91"/>
      <c r="C214" s="91"/>
      <c r="D214" s="91"/>
      <c r="E214" s="92"/>
      <c r="F214" s="88" t="s">
        <v>179</v>
      </c>
      <c r="G214" s="57">
        <f>G93+G94+G95+G96+G97+G98+G99+G100+G101+G102+G103+G104+G105+G106+G107+G108+G109+G110+G111+G112+G113+G114+G115+G116+G117+G118+G119+G120+G121+G164+G165</f>
        <v>0</v>
      </c>
      <c r="H214" s="57">
        <f>H93+H94+H95+H96+H97+H98+H99+H100+H101+H102+H103+H104+H105+H106+H107+H108+H109+H110+H111+H112+H113+H114+H115+H116+H117+H118+H119+H120+H121+H164+H165+G214</f>
        <v>0</v>
      </c>
      <c r="I214" s="57">
        <f t="shared" ref="I214:P214" si="34">I93+I94+I95+I96+I97+I98+I99+I100+I101+I102+I103+I104+I105+I106+I107+I108+I109+I110+I111+I112+I113+I114+I115+I116+I117+I118+I119+I120+I121+I164+I165+H214</f>
        <v>0.66</v>
      </c>
      <c r="J214" s="57">
        <f t="shared" si="34"/>
        <v>0.66</v>
      </c>
      <c r="K214" s="57">
        <f t="shared" si="34"/>
        <v>0.66</v>
      </c>
      <c r="L214" s="57">
        <f t="shared" si="34"/>
        <v>9.19</v>
      </c>
      <c r="M214" s="57">
        <f t="shared" si="34"/>
        <v>9.19</v>
      </c>
      <c r="N214" s="57">
        <f t="shared" si="34"/>
        <v>9.19</v>
      </c>
      <c r="O214" s="57">
        <f t="shared" si="34"/>
        <v>9.19</v>
      </c>
      <c r="P214" s="57">
        <f t="shared" si="34"/>
        <v>10.379999999999999</v>
      </c>
    </row>
    <row r="215" spans="1:16" s="6" customFormat="1" ht="16.5" thickBot="1">
      <c r="A215" s="90"/>
      <c r="B215" s="91"/>
      <c r="C215" s="91"/>
      <c r="D215" s="91"/>
      <c r="E215" s="92"/>
      <c r="F215" s="88" t="s">
        <v>176</v>
      </c>
      <c r="G215" s="57">
        <f>G122+G123+G124+G125+G126+G127+G128+G129+G130+G131+G132+G133+G134+G135+G136+G137+G138+G139+G140+G141+G142+G143+G144+G145+G146+G147+G148+G149+G150+G151+G152+G153+G154+G155+G156+G157+G158+G159+G160+G161+G162+G163</f>
        <v>0</v>
      </c>
      <c r="H215" s="57">
        <f>H122+H123+H124+H125+H126+H127+H128+H129+H130+H131+H132+H133+H134+H135+H136+H137+H138+H139+H140+H141+H142+H143+H144+H145+H146+H147+H148+H149+H150+H151+H152+H153+H154+H155+H156+H157+H158+H159+H160+H161+H162+H163+G215</f>
        <v>0</v>
      </c>
      <c r="I215" s="57">
        <f t="shared" ref="I215:P215" si="35">I122+I123+I124+I125+I126+I127+I128+I129+I130+I131+I132+I133+I134+I135+I136+I137+I138+I139+I140+I141+I142+I143+I144+I145+I146+I147+I148+I149+I150+I151+I152+I153+I154+I155+I156+I157+I158+I159+I160+I161+I162+I163+H215</f>
        <v>0</v>
      </c>
      <c r="J215" s="57">
        <f t="shared" si="35"/>
        <v>0</v>
      </c>
      <c r="K215" s="57">
        <f t="shared" si="35"/>
        <v>0</v>
      </c>
      <c r="L215" s="57">
        <f t="shared" si="35"/>
        <v>3.5719999999999996</v>
      </c>
      <c r="M215" s="57">
        <f t="shared" si="35"/>
        <v>9.552999999999999</v>
      </c>
      <c r="N215" s="57">
        <f t="shared" si="35"/>
        <v>13.363999999999999</v>
      </c>
      <c r="O215" s="57">
        <f t="shared" si="35"/>
        <v>13.363999999999999</v>
      </c>
      <c r="P215" s="57">
        <f t="shared" si="35"/>
        <v>13.363999999999999</v>
      </c>
    </row>
    <row r="216" spans="1:16" s="6" customFormat="1" ht="16.5" thickBot="1">
      <c r="A216" s="90"/>
      <c r="B216" s="91"/>
      <c r="C216" s="91"/>
      <c r="D216" s="91"/>
      <c r="E216" s="92"/>
      <c r="F216" s="88" t="s">
        <v>177</v>
      </c>
      <c r="G216" s="57">
        <f>G213+G214+G215</f>
        <v>0</v>
      </c>
      <c r="H216" s="57">
        <f t="shared" ref="H216:P216" si="36">H213+H214+H215</f>
        <v>0</v>
      </c>
      <c r="I216" s="57">
        <f t="shared" si="36"/>
        <v>0.66</v>
      </c>
      <c r="J216" s="57">
        <f t="shared" si="36"/>
        <v>0.66</v>
      </c>
      <c r="K216" s="57">
        <f t="shared" si="36"/>
        <v>10.700000000000001</v>
      </c>
      <c r="L216" s="57">
        <f t="shared" si="36"/>
        <v>31.602</v>
      </c>
      <c r="M216" s="57">
        <f t="shared" si="36"/>
        <v>37.582999999999998</v>
      </c>
      <c r="N216" s="57">
        <f t="shared" si="36"/>
        <v>41.393999999999998</v>
      </c>
      <c r="O216" s="57">
        <f t="shared" si="36"/>
        <v>41.393999999999998</v>
      </c>
      <c r="P216" s="57">
        <f t="shared" si="36"/>
        <v>42.584000000000003</v>
      </c>
    </row>
    <row r="217" spans="1:16" s="6" customFormat="1" ht="16.5" thickBot="1">
      <c r="A217" s="93"/>
      <c r="B217" s="94"/>
      <c r="C217" s="94"/>
      <c r="D217" s="94"/>
      <c r="E217" s="95"/>
      <c r="F217" s="88" t="s">
        <v>178</v>
      </c>
      <c r="G217" s="57">
        <f>G84+G85+G86+G87+G88+G89+G90+G91+G109+G110+G111+G112+G113+G114+G115+G116+G117+G118+G119+G120+G121</f>
        <v>0</v>
      </c>
      <c r="H217" s="57">
        <f>H84+H85+H86+H87+H88+H89+H90+H91+H109+H110+H111+H112+H113+H114+H115+H116+H117+H118+H119+H120+H121+G217</f>
        <v>0</v>
      </c>
      <c r="I217" s="57">
        <f t="shared" ref="I217:P217" si="37">I84+I85+I86+I87+I88+I89+I90+I91+I109+I110+I111+I112+I113+I114+I115+I116+I117+I118+I119+I120+I121+H217</f>
        <v>0.66</v>
      </c>
      <c r="J217" s="57">
        <f t="shared" si="37"/>
        <v>0.66</v>
      </c>
      <c r="K217" s="57">
        <f t="shared" si="37"/>
        <v>10.700000000000001</v>
      </c>
      <c r="L217" s="57">
        <f t="shared" si="37"/>
        <v>10.700000000000001</v>
      </c>
      <c r="M217" s="57">
        <f t="shared" si="37"/>
        <v>10.700000000000001</v>
      </c>
      <c r="N217" s="57">
        <f t="shared" si="37"/>
        <v>10.700000000000001</v>
      </c>
      <c r="O217" s="57">
        <f t="shared" si="37"/>
        <v>10.700000000000001</v>
      </c>
      <c r="P217" s="57">
        <f t="shared" si="37"/>
        <v>10.700000000000001</v>
      </c>
    </row>
    <row r="218" spans="1:16" s="6" customFormat="1" ht="15" thickBot="1">
      <c r="A218" s="215" t="s">
        <v>181</v>
      </c>
      <c r="B218" s="210"/>
      <c r="C218" s="210"/>
      <c r="D218" s="210"/>
      <c r="E218" s="211"/>
      <c r="F218" s="88" t="s">
        <v>174</v>
      </c>
      <c r="G218" s="57">
        <v>0</v>
      </c>
      <c r="H218" s="57">
        <f>0+G218</f>
        <v>0</v>
      </c>
      <c r="I218" s="57">
        <f t="shared" ref="I218:P218" si="38">0+H218</f>
        <v>0</v>
      </c>
      <c r="J218" s="57">
        <f t="shared" si="38"/>
        <v>0</v>
      </c>
      <c r="K218" s="57">
        <f t="shared" si="38"/>
        <v>0</v>
      </c>
      <c r="L218" s="57">
        <f t="shared" si="38"/>
        <v>0</v>
      </c>
      <c r="M218" s="57">
        <f t="shared" si="38"/>
        <v>0</v>
      </c>
      <c r="N218" s="57">
        <f t="shared" si="38"/>
        <v>0</v>
      </c>
      <c r="O218" s="57">
        <f t="shared" si="38"/>
        <v>0</v>
      </c>
      <c r="P218" s="57">
        <f t="shared" si="38"/>
        <v>0</v>
      </c>
    </row>
    <row r="219" spans="1:16" s="6" customFormat="1" ht="15" thickBot="1">
      <c r="A219" s="212"/>
      <c r="B219" s="219"/>
      <c r="C219" s="219"/>
      <c r="D219" s="219"/>
      <c r="E219" s="214"/>
      <c r="F219" s="88" t="s">
        <v>179</v>
      </c>
      <c r="G219" s="57">
        <f>G167</f>
        <v>0</v>
      </c>
      <c r="H219" s="57">
        <f>H167+G219</f>
        <v>0</v>
      </c>
      <c r="I219" s="57">
        <f t="shared" ref="I219:P219" si="39">I167+H219</f>
        <v>0</v>
      </c>
      <c r="J219" s="57">
        <f t="shared" si="39"/>
        <v>0</v>
      </c>
      <c r="K219" s="57">
        <f t="shared" si="39"/>
        <v>0</v>
      </c>
      <c r="L219" s="57">
        <f t="shared" si="39"/>
        <v>0</v>
      </c>
      <c r="M219" s="57">
        <f t="shared" si="39"/>
        <v>0</v>
      </c>
      <c r="N219" s="57">
        <f t="shared" si="39"/>
        <v>0</v>
      </c>
      <c r="O219" s="57">
        <f t="shared" si="39"/>
        <v>11.32</v>
      </c>
      <c r="P219" s="57">
        <f t="shared" si="39"/>
        <v>11.32</v>
      </c>
    </row>
    <row r="220" spans="1:16" s="6" customFormat="1" ht="15" thickBot="1">
      <c r="A220" s="212"/>
      <c r="B220" s="219"/>
      <c r="C220" s="219"/>
      <c r="D220" s="219"/>
      <c r="E220" s="214"/>
      <c r="F220" s="88" t="s">
        <v>176</v>
      </c>
      <c r="G220" s="57">
        <v>0</v>
      </c>
      <c r="H220" s="57">
        <f>0+G220</f>
        <v>0</v>
      </c>
      <c r="I220" s="57">
        <f t="shared" ref="I220:P220" si="40">0+H220</f>
        <v>0</v>
      </c>
      <c r="J220" s="57">
        <f t="shared" si="40"/>
        <v>0</v>
      </c>
      <c r="K220" s="57">
        <f t="shared" si="40"/>
        <v>0</v>
      </c>
      <c r="L220" s="57">
        <f t="shared" si="40"/>
        <v>0</v>
      </c>
      <c r="M220" s="57">
        <f t="shared" si="40"/>
        <v>0</v>
      </c>
      <c r="N220" s="57">
        <f t="shared" si="40"/>
        <v>0</v>
      </c>
      <c r="O220" s="57">
        <f t="shared" si="40"/>
        <v>0</v>
      </c>
      <c r="P220" s="57">
        <f t="shared" si="40"/>
        <v>0</v>
      </c>
    </row>
    <row r="221" spans="1:16" s="6" customFormat="1" ht="15" thickBot="1">
      <c r="A221" s="212"/>
      <c r="B221" s="219"/>
      <c r="C221" s="219"/>
      <c r="D221" s="219"/>
      <c r="E221" s="214"/>
      <c r="F221" s="88" t="s">
        <v>177</v>
      </c>
      <c r="G221" s="57">
        <f>G218+G219+G220</f>
        <v>0</v>
      </c>
      <c r="H221" s="57">
        <f t="shared" ref="H221:P221" si="41">H218+H219+H220</f>
        <v>0</v>
      </c>
      <c r="I221" s="57">
        <f t="shared" si="41"/>
        <v>0</v>
      </c>
      <c r="J221" s="57">
        <f t="shared" si="41"/>
        <v>0</v>
      </c>
      <c r="K221" s="57">
        <f t="shared" si="41"/>
        <v>0</v>
      </c>
      <c r="L221" s="57">
        <f t="shared" si="41"/>
        <v>0</v>
      </c>
      <c r="M221" s="57">
        <f t="shared" si="41"/>
        <v>0</v>
      </c>
      <c r="N221" s="57">
        <f t="shared" si="41"/>
        <v>0</v>
      </c>
      <c r="O221" s="57">
        <f t="shared" si="41"/>
        <v>11.32</v>
      </c>
      <c r="P221" s="57">
        <f t="shared" si="41"/>
        <v>11.32</v>
      </c>
    </row>
    <row r="222" spans="1:16" s="6" customFormat="1" ht="15" thickBot="1">
      <c r="A222" s="212"/>
      <c r="B222" s="219"/>
      <c r="C222" s="219"/>
      <c r="D222" s="219"/>
      <c r="E222" s="214"/>
      <c r="F222" s="88" t="s">
        <v>178</v>
      </c>
      <c r="G222" s="57">
        <v>0</v>
      </c>
      <c r="H222" s="57">
        <f>0+G222</f>
        <v>0</v>
      </c>
      <c r="I222" s="57">
        <f t="shared" ref="I222:P222" si="42">0+H222</f>
        <v>0</v>
      </c>
      <c r="J222" s="57">
        <f t="shared" si="42"/>
        <v>0</v>
      </c>
      <c r="K222" s="57">
        <f t="shared" si="42"/>
        <v>0</v>
      </c>
      <c r="L222" s="57">
        <f t="shared" si="42"/>
        <v>0</v>
      </c>
      <c r="M222" s="57">
        <f t="shared" si="42"/>
        <v>0</v>
      </c>
      <c r="N222" s="57">
        <f t="shared" si="42"/>
        <v>0</v>
      </c>
      <c r="O222" s="57">
        <f t="shared" si="42"/>
        <v>0</v>
      </c>
      <c r="P222" s="57">
        <f t="shared" si="42"/>
        <v>0</v>
      </c>
    </row>
    <row r="223" spans="1:16" s="6" customFormat="1" ht="16.5" thickBot="1">
      <c r="A223" s="220" t="s">
        <v>182</v>
      </c>
      <c r="B223" s="221"/>
      <c r="C223" s="221"/>
      <c r="D223" s="221"/>
      <c r="E223" s="222"/>
      <c r="F223" s="88" t="s">
        <v>174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</row>
    <row r="224" spans="1:16" s="6" customFormat="1" thickBot="1">
      <c r="A224" s="109"/>
      <c r="B224" s="111"/>
      <c r="C224" s="111"/>
      <c r="D224" s="111"/>
      <c r="E224" s="110"/>
      <c r="F224" s="88" t="s">
        <v>179</v>
      </c>
      <c r="G224" s="57">
        <f>G169+G170</f>
        <v>0</v>
      </c>
      <c r="H224" s="57">
        <f>H169+H170+G224</f>
        <v>0</v>
      </c>
      <c r="I224" s="57">
        <f t="shared" ref="I224:P224" si="43">I169+I170+H224</f>
        <v>0</v>
      </c>
      <c r="J224" s="57">
        <f t="shared" si="43"/>
        <v>0</v>
      </c>
      <c r="K224" s="57">
        <f t="shared" si="43"/>
        <v>0</v>
      </c>
      <c r="L224" s="57">
        <f t="shared" si="43"/>
        <v>0</v>
      </c>
      <c r="M224" s="57">
        <f t="shared" si="43"/>
        <v>3.73</v>
      </c>
      <c r="N224" s="57">
        <f t="shared" si="43"/>
        <v>3.73</v>
      </c>
      <c r="O224" s="57">
        <f t="shared" si="43"/>
        <v>3.73</v>
      </c>
      <c r="P224" s="57">
        <f t="shared" si="43"/>
        <v>21.46</v>
      </c>
    </row>
    <row r="225" spans="1:16" s="6" customFormat="1" thickBot="1">
      <c r="A225" s="109"/>
      <c r="B225" s="111"/>
      <c r="C225" s="111"/>
      <c r="D225" s="111"/>
      <c r="E225" s="110"/>
      <c r="F225" s="88" t="s">
        <v>176</v>
      </c>
      <c r="G225" s="57">
        <f>G171+G172</f>
        <v>0</v>
      </c>
      <c r="H225" s="57">
        <f>H171+H172+G225</f>
        <v>0</v>
      </c>
      <c r="I225" s="57">
        <f t="shared" ref="I225:P225" si="44">I171+I172+H225</f>
        <v>0</v>
      </c>
      <c r="J225" s="57">
        <f t="shared" si="44"/>
        <v>0</v>
      </c>
      <c r="K225" s="57">
        <f t="shared" si="44"/>
        <v>16.899999999999999</v>
      </c>
      <c r="L225" s="57">
        <f t="shared" si="44"/>
        <v>16.899999999999999</v>
      </c>
      <c r="M225" s="57">
        <f t="shared" si="44"/>
        <v>16.899999999999999</v>
      </c>
      <c r="N225" s="57">
        <f t="shared" si="44"/>
        <v>47.3</v>
      </c>
      <c r="O225" s="57">
        <f t="shared" si="44"/>
        <v>47.3</v>
      </c>
      <c r="P225" s="57">
        <f t="shared" si="44"/>
        <v>47.3</v>
      </c>
    </row>
    <row r="226" spans="1:16" s="6" customFormat="1" thickBot="1">
      <c r="A226" s="109"/>
      <c r="B226" s="111"/>
      <c r="C226" s="111"/>
      <c r="D226" s="111"/>
      <c r="E226" s="110"/>
      <c r="F226" s="88" t="s">
        <v>177</v>
      </c>
      <c r="G226" s="57">
        <f>G223+G224+G225</f>
        <v>0</v>
      </c>
      <c r="H226" s="57">
        <f t="shared" ref="H226:P226" si="45">H223+H224+H225</f>
        <v>0</v>
      </c>
      <c r="I226" s="57">
        <f t="shared" si="45"/>
        <v>0</v>
      </c>
      <c r="J226" s="57">
        <f t="shared" si="45"/>
        <v>0</v>
      </c>
      <c r="K226" s="57">
        <f t="shared" si="45"/>
        <v>16.899999999999999</v>
      </c>
      <c r="L226" s="57">
        <f t="shared" si="45"/>
        <v>16.899999999999999</v>
      </c>
      <c r="M226" s="57">
        <f t="shared" si="45"/>
        <v>20.63</v>
      </c>
      <c r="N226" s="57">
        <f t="shared" si="45"/>
        <v>51.029999999999994</v>
      </c>
      <c r="O226" s="57">
        <f t="shared" si="45"/>
        <v>51.029999999999994</v>
      </c>
      <c r="P226" s="57">
        <f t="shared" si="45"/>
        <v>68.759999999999991</v>
      </c>
    </row>
    <row r="227" spans="1:16" s="6" customFormat="1" thickBot="1">
      <c r="A227" s="98"/>
      <c r="B227" s="99"/>
      <c r="C227" s="99"/>
      <c r="D227" s="99"/>
      <c r="E227" s="100"/>
      <c r="F227" s="88" t="s">
        <v>178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</row>
    <row r="228" spans="1:16" s="6" customFormat="1">
      <c r="A228" s="2"/>
      <c r="B228" s="101"/>
      <c r="C228" s="102"/>
      <c r="D228" s="103"/>
      <c r="E228" s="103"/>
      <c r="F228" s="103"/>
      <c r="G228" s="79"/>
      <c r="H228" s="79"/>
      <c r="I228" s="79"/>
      <c r="J228" s="79"/>
      <c r="K228" s="79"/>
      <c r="L228" s="79"/>
      <c r="M228" s="79"/>
      <c r="N228" s="79"/>
      <c r="O228" s="79"/>
      <c r="P228" s="79"/>
    </row>
    <row r="229" spans="1:16" s="6" customFormat="1">
      <c r="A229" s="2"/>
      <c r="B229" s="101"/>
      <c r="C229" s="102"/>
      <c r="D229" s="103"/>
      <c r="E229" s="103"/>
      <c r="F229" s="103"/>
      <c r="G229" s="79"/>
      <c r="H229" s="79"/>
      <c r="I229" s="79"/>
      <c r="J229" s="79"/>
      <c r="K229" s="79"/>
      <c r="L229" s="79"/>
      <c r="M229" s="79"/>
      <c r="N229" s="79"/>
      <c r="O229" s="79"/>
      <c r="P229" s="79"/>
    </row>
    <row r="230" spans="1:16" s="6" customFormat="1">
      <c r="A230" s="2"/>
      <c r="B230" s="101"/>
      <c r="C230" s="102"/>
      <c r="D230" s="103"/>
      <c r="E230" s="103"/>
      <c r="F230" s="103"/>
      <c r="G230" s="79"/>
      <c r="H230" s="79"/>
      <c r="I230" s="79"/>
      <c r="J230" s="79"/>
      <c r="K230" s="79"/>
      <c r="L230" s="79"/>
      <c r="M230" s="79"/>
      <c r="N230" s="79"/>
      <c r="O230" s="79"/>
      <c r="P230" s="79"/>
    </row>
    <row r="231" spans="1:16" s="6" customFormat="1">
      <c r="A231" s="2"/>
      <c r="B231" s="101"/>
      <c r="C231" s="102"/>
      <c r="D231" s="103"/>
      <c r="E231" s="103"/>
      <c r="F231" s="103"/>
      <c r="G231" s="79"/>
      <c r="H231" s="79"/>
      <c r="I231" s="79"/>
      <c r="J231" s="79"/>
      <c r="K231" s="79"/>
      <c r="L231" s="79"/>
      <c r="M231" s="79"/>
      <c r="N231" s="79"/>
      <c r="O231" s="79"/>
      <c r="P231" s="79"/>
    </row>
    <row r="232" spans="1:16" s="6" customFormat="1">
      <c r="A232" s="2"/>
      <c r="B232" s="101"/>
      <c r="C232" s="102"/>
      <c r="D232" s="103"/>
      <c r="E232" s="103"/>
      <c r="F232" s="103"/>
      <c r="G232" s="79"/>
      <c r="H232" s="79"/>
      <c r="I232" s="79"/>
      <c r="J232" s="79"/>
      <c r="K232" s="79"/>
      <c r="L232" s="79"/>
      <c r="M232" s="79"/>
      <c r="N232" s="79"/>
      <c r="O232" s="79"/>
      <c r="P232" s="79"/>
    </row>
    <row r="233" spans="1:16" s="6" customFormat="1">
      <c r="A233" s="2"/>
      <c r="B233" s="101"/>
      <c r="C233" s="102"/>
      <c r="D233" s="103"/>
      <c r="E233" s="103"/>
      <c r="F233" s="103"/>
      <c r="G233" s="79"/>
      <c r="H233" s="79"/>
      <c r="I233" s="79"/>
      <c r="J233" s="79"/>
      <c r="K233" s="79"/>
      <c r="L233" s="79"/>
      <c r="M233" s="79"/>
      <c r="N233" s="79"/>
      <c r="O233" s="79"/>
      <c r="P233" s="79"/>
    </row>
    <row r="234" spans="1:16" s="6" customFormat="1">
      <c r="A234" s="2"/>
      <c r="B234" s="101"/>
      <c r="C234" s="102"/>
      <c r="D234" s="103"/>
      <c r="E234" s="103"/>
      <c r="F234" s="103"/>
      <c r="G234" s="79"/>
      <c r="H234" s="79"/>
      <c r="I234" s="79"/>
      <c r="J234" s="79"/>
      <c r="K234" s="79"/>
      <c r="L234" s="79"/>
      <c r="M234" s="79"/>
      <c r="N234" s="79"/>
      <c r="O234" s="79"/>
      <c r="P234" s="79"/>
    </row>
    <row r="235" spans="1:16" s="6" customFormat="1">
      <c r="A235" s="2"/>
      <c r="B235" s="101"/>
      <c r="C235" s="102"/>
      <c r="D235" s="103"/>
      <c r="E235" s="103"/>
      <c r="F235" s="103"/>
      <c r="G235" s="79"/>
      <c r="H235" s="79"/>
      <c r="I235" s="79"/>
      <c r="J235" s="79"/>
      <c r="K235" s="79"/>
      <c r="L235" s="79"/>
      <c r="M235" s="79"/>
      <c r="N235" s="79"/>
      <c r="O235" s="79"/>
      <c r="P235" s="79"/>
    </row>
    <row r="236" spans="1:16" s="6" customFormat="1">
      <c r="A236" s="2"/>
      <c r="B236" s="101"/>
      <c r="C236" s="102"/>
      <c r="D236" s="103"/>
      <c r="E236" s="103"/>
      <c r="F236" s="103"/>
      <c r="G236" s="79"/>
      <c r="H236" s="79"/>
      <c r="I236" s="79"/>
      <c r="J236" s="79"/>
      <c r="K236" s="79"/>
      <c r="L236" s="79"/>
      <c r="M236" s="79"/>
      <c r="N236" s="79"/>
      <c r="O236" s="79"/>
      <c r="P236" s="79"/>
    </row>
    <row r="237" spans="1:16" s="6" customFormat="1">
      <c r="A237" s="2"/>
      <c r="B237" s="101"/>
      <c r="C237" s="102"/>
      <c r="D237" s="103"/>
      <c r="E237" s="103"/>
      <c r="F237" s="103"/>
      <c r="G237" s="79"/>
      <c r="H237" s="79"/>
      <c r="I237" s="79"/>
      <c r="J237" s="79"/>
      <c r="K237" s="79"/>
      <c r="L237" s="79"/>
      <c r="M237" s="79"/>
      <c r="N237" s="79"/>
      <c r="O237" s="79"/>
      <c r="P237" s="79"/>
    </row>
    <row r="238" spans="1:16" s="6" customFormat="1">
      <c r="A238" s="2"/>
      <c r="B238" s="101"/>
      <c r="C238" s="102"/>
      <c r="D238" s="103"/>
      <c r="E238" s="103"/>
      <c r="F238" s="103"/>
      <c r="G238" s="79"/>
      <c r="H238" s="79"/>
      <c r="I238" s="79"/>
      <c r="J238" s="79"/>
      <c r="K238" s="79"/>
      <c r="L238" s="79"/>
      <c r="M238" s="79"/>
      <c r="N238" s="79"/>
      <c r="O238" s="79"/>
      <c r="P238" s="79"/>
    </row>
    <row r="239" spans="1:16" s="6" customFormat="1">
      <c r="A239" s="2"/>
      <c r="B239" s="101"/>
      <c r="C239" s="102"/>
      <c r="D239" s="103"/>
      <c r="E239" s="103"/>
      <c r="F239" s="103"/>
      <c r="G239" s="79"/>
      <c r="H239" s="79"/>
      <c r="I239" s="79"/>
      <c r="J239" s="79"/>
      <c r="K239" s="79"/>
      <c r="L239" s="79"/>
      <c r="M239" s="79"/>
      <c r="N239" s="79"/>
      <c r="O239" s="79"/>
      <c r="P239" s="79"/>
    </row>
    <row r="240" spans="1:16" s="6" customFormat="1">
      <c r="A240" s="2"/>
      <c r="B240" s="101"/>
      <c r="C240" s="102"/>
      <c r="D240" s="103"/>
      <c r="E240" s="103"/>
      <c r="F240" s="103"/>
      <c r="G240" s="79"/>
      <c r="H240" s="79"/>
      <c r="I240" s="79"/>
      <c r="J240" s="79"/>
      <c r="K240" s="79"/>
      <c r="L240" s="79"/>
      <c r="M240" s="79"/>
      <c r="N240" s="79"/>
      <c r="O240" s="79"/>
      <c r="P240" s="79"/>
    </row>
    <row r="241" spans="1:16" s="6" customFormat="1">
      <c r="A241" s="2"/>
      <c r="B241" s="101"/>
      <c r="C241" s="102"/>
      <c r="D241" s="103"/>
      <c r="E241" s="103"/>
      <c r="F241" s="103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1:16" s="6" customFormat="1">
      <c r="A242" s="2"/>
      <c r="B242" s="101"/>
      <c r="C242" s="102"/>
      <c r="D242" s="103"/>
      <c r="E242" s="103"/>
      <c r="F242" s="103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1:16" s="6" customFormat="1">
      <c r="A243" s="2"/>
      <c r="B243" s="101"/>
      <c r="C243" s="102"/>
      <c r="D243" s="103"/>
      <c r="E243" s="103"/>
      <c r="F243" s="103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1:16" s="6" customFormat="1">
      <c r="A244" s="2"/>
      <c r="B244" s="101"/>
      <c r="C244" s="102"/>
      <c r="D244" s="103"/>
      <c r="E244" s="103"/>
      <c r="F244" s="103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1:16" s="6" customFormat="1">
      <c r="A245" s="2"/>
      <c r="B245" s="101"/>
      <c r="C245" s="102"/>
      <c r="D245" s="103"/>
      <c r="E245" s="103"/>
      <c r="F245" s="103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1:16" s="6" customFormat="1">
      <c r="A246" s="2"/>
      <c r="B246" s="101"/>
      <c r="C246" s="102"/>
      <c r="D246" s="103"/>
      <c r="E246" s="103"/>
      <c r="F246" s="103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1:16" s="6" customFormat="1">
      <c r="A247" s="2"/>
      <c r="B247" s="101"/>
      <c r="C247" s="102"/>
      <c r="D247" s="103"/>
      <c r="E247" s="103"/>
      <c r="F247" s="103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6" s="6" customFormat="1">
      <c r="A248" s="2"/>
      <c r="B248" s="101"/>
      <c r="C248" s="102"/>
      <c r="D248" s="103"/>
      <c r="E248" s="103"/>
      <c r="F248" s="103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6" s="6" customFormat="1">
      <c r="A249" s="2"/>
      <c r="B249" s="101"/>
      <c r="C249" s="102"/>
      <c r="D249" s="103"/>
      <c r="E249" s="103"/>
      <c r="F249" s="103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6" s="6" customFormat="1">
      <c r="A250" s="2"/>
      <c r="B250" s="101"/>
      <c r="C250" s="102"/>
      <c r="D250" s="103"/>
      <c r="E250" s="103"/>
      <c r="F250" s="103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6" s="6" customFormat="1">
      <c r="A251" s="2"/>
      <c r="B251" s="101"/>
      <c r="C251" s="102"/>
      <c r="D251" s="103"/>
      <c r="E251" s="103"/>
      <c r="F251" s="103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6" s="6" customFormat="1">
      <c r="A252" s="2"/>
      <c r="B252" s="101"/>
      <c r="C252" s="102"/>
      <c r="D252" s="103"/>
      <c r="E252" s="103"/>
      <c r="F252" s="103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6" s="6" customFormat="1">
      <c r="A253" s="2"/>
      <c r="B253" s="101"/>
      <c r="C253" s="102"/>
      <c r="D253" s="103"/>
      <c r="E253" s="103"/>
      <c r="F253" s="103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6" s="6" customFormat="1">
      <c r="A254" s="2"/>
      <c r="B254" s="101"/>
      <c r="C254" s="102"/>
      <c r="D254" s="103"/>
      <c r="E254" s="103"/>
      <c r="F254" s="103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6" s="6" customFormat="1">
      <c r="A255" s="2"/>
      <c r="B255" s="101"/>
      <c r="C255" s="102"/>
      <c r="D255" s="103"/>
      <c r="E255" s="103"/>
      <c r="F255" s="103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6" s="6" customFormat="1">
      <c r="A256" s="2"/>
      <c r="B256" s="101"/>
      <c r="C256" s="102"/>
      <c r="D256" s="103"/>
      <c r="E256" s="103"/>
      <c r="F256" s="103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1:16" s="6" customFormat="1">
      <c r="A257" s="2"/>
      <c r="B257" s="101"/>
      <c r="C257" s="102"/>
      <c r="D257" s="103"/>
      <c r="E257" s="103"/>
      <c r="F257" s="103"/>
      <c r="G257" s="79"/>
      <c r="H257" s="79"/>
      <c r="I257" s="79"/>
      <c r="J257" s="79"/>
      <c r="K257" s="79"/>
      <c r="L257" s="79"/>
      <c r="M257" s="79"/>
      <c r="N257" s="79"/>
      <c r="O257" s="79"/>
      <c r="P257" s="79"/>
    </row>
    <row r="258" spans="1:16" s="6" customFormat="1">
      <c r="A258" s="2"/>
      <c r="B258" s="101"/>
      <c r="C258" s="102"/>
      <c r="D258" s="103"/>
      <c r="E258" s="103"/>
      <c r="F258" s="103"/>
      <c r="G258" s="79"/>
      <c r="H258" s="79"/>
      <c r="I258" s="79"/>
      <c r="J258" s="79"/>
      <c r="K258" s="79"/>
      <c r="L258" s="79"/>
      <c r="M258" s="79"/>
      <c r="N258" s="79"/>
      <c r="O258" s="79"/>
      <c r="P258" s="79"/>
    </row>
    <row r="259" spans="1:16" s="6" customFormat="1">
      <c r="A259" s="2"/>
      <c r="B259" s="101"/>
      <c r="C259" s="102"/>
      <c r="D259" s="103"/>
      <c r="E259" s="103"/>
      <c r="F259" s="103"/>
      <c r="G259" s="79"/>
      <c r="H259" s="79"/>
      <c r="I259" s="79"/>
      <c r="J259" s="79"/>
      <c r="K259" s="79"/>
      <c r="L259" s="79"/>
      <c r="M259" s="79"/>
      <c r="N259" s="79"/>
      <c r="O259" s="79"/>
      <c r="P259" s="79"/>
    </row>
    <row r="260" spans="1:16" s="6" customFormat="1">
      <c r="A260" s="2"/>
      <c r="B260" s="101"/>
      <c r="C260" s="102"/>
      <c r="D260" s="103"/>
      <c r="E260" s="103"/>
      <c r="F260" s="103"/>
      <c r="G260" s="79"/>
      <c r="H260" s="79"/>
      <c r="I260" s="79"/>
      <c r="J260" s="79"/>
      <c r="K260" s="79"/>
      <c r="L260" s="79"/>
      <c r="M260" s="79"/>
      <c r="N260" s="79"/>
      <c r="O260" s="79"/>
      <c r="P260" s="79"/>
    </row>
    <row r="261" spans="1:16" s="6" customFormat="1">
      <c r="A261" s="2"/>
      <c r="B261" s="101"/>
      <c r="C261" s="102"/>
      <c r="D261" s="103"/>
      <c r="E261" s="103"/>
      <c r="F261" s="103"/>
      <c r="G261" s="79"/>
      <c r="H261" s="79"/>
      <c r="I261" s="79"/>
      <c r="J261" s="79"/>
      <c r="K261" s="79"/>
      <c r="L261" s="79"/>
      <c r="M261" s="79"/>
      <c r="N261" s="79"/>
      <c r="O261" s="79"/>
      <c r="P261" s="79"/>
    </row>
    <row r="262" spans="1:16" s="6" customFormat="1">
      <c r="A262" s="2"/>
      <c r="B262" s="101"/>
      <c r="C262" s="102"/>
      <c r="D262" s="103"/>
      <c r="E262" s="103"/>
      <c r="F262" s="103"/>
      <c r="G262" s="79"/>
      <c r="H262" s="79"/>
      <c r="I262" s="79"/>
      <c r="J262" s="79"/>
      <c r="K262" s="79"/>
      <c r="L262" s="79"/>
      <c r="M262" s="79"/>
      <c r="N262" s="79"/>
      <c r="O262" s="79"/>
      <c r="P262" s="79"/>
    </row>
    <row r="263" spans="1:16" s="6" customFormat="1">
      <c r="A263" s="2"/>
      <c r="B263" s="101"/>
      <c r="C263" s="102"/>
      <c r="D263" s="103"/>
      <c r="E263" s="103"/>
      <c r="F263" s="103"/>
      <c r="G263" s="79"/>
      <c r="H263" s="79"/>
      <c r="I263" s="79"/>
      <c r="J263" s="79"/>
      <c r="K263" s="79"/>
      <c r="L263" s="79"/>
      <c r="M263" s="79"/>
      <c r="N263" s="79"/>
      <c r="O263" s="79"/>
      <c r="P263" s="79"/>
    </row>
    <row r="264" spans="1:16" s="6" customFormat="1">
      <c r="A264" s="2"/>
      <c r="B264" s="101"/>
      <c r="C264" s="102"/>
      <c r="D264" s="103"/>
      <c r="E264" s="103"/>
      <c r="F264" s="103"/>
      <c r="G264" s="79"/>
      <c r="H264" s="79"/>
      <c r="I264" s="79"/>
      <c r="J264" s="79"/>
      <c r="K264" s="79"/>
      <c r="L264" s="79"/>
      <c r="M264" s="79"/>
      <c r="N264" s="79"/>
      <c r="O264" s="79"/>
      <c r="P264" s="79"/>
    </row>
    <row r="265" spans="1:16" s="6" customFormat="1">
      <c r="A265" s="2"/>
      <c r="B265" s="101"/>
      <c r="C265" s="102"/>
      <c r="D265" s="103"/>
      <c r="E265" s="103"/>
      <c r="F265" s="103"/>
      <c r="G265" s="79"/>
      <c r="H265" s="79"/>
      <c r="I265" s="79"/>
      <c r="J265" s="79"/>
      <c r="K265" s="79"/>
      <c r="L265" s="79"/>
      <c r="M265" s="79"/>
      <c r="N265" s="79"/>
      <c r="O265" s="79"/>
      <c r="P265" s="79"/>
    </row>
    <row r="266" spans="1:16" s="6" customFormat="1">
      <c r="A266" s="2"/>
      <c r="B266" s="101"/>
      <c r="C266" s="102"/>
      <c r="D266" s="103"/>
      <c r="E266" s="103"/>
      <c r="F266" s="103"/>
      <c r="G266" s="79"/>
      <c r="H266" s="79"/>
      <c r="I266" s="79"/>
      <c r="J266" s="79"/>
      <c r="K266" s="79"/>
      <c r="L266" s="79"/>
      <c r="M266" s="79"/>
      <c r="N266" s="79"/>
      <c r="O266" s="79"/>
      <c r="P266" s="79"/>
    </row>
    <row r="267" spans="1:16" s="6" customFormat="1">
      <c r="A267" s="2"/>
      <c r="B267" s="101"/>
      <c r="C267" s="102"/>
      <c r="D267" s="103"/>
      <c r="E267" s="103"/>
      <c r="F267" s="103"/>
      <c r="G267" s="79"/>
      <c r="H267" s="79"/>
      <c r="I267" s="79"/>
      <c r="J267" s="79"/>
      <c r="K267" s="79"/>
      <c r="L267" s="79"/>
      <c r="M267" s="79"/>
      <c r="N267" s="79"/>
      <c r="O267" s="79"/>
      <c r="P267" s="79"/>
    </row>
    <row r="268" spans="1:16" s="6" customFormat="1">
      <c r="A268" s="2"/>
      <c r="B268" s="101"/>
      <c r="C268" s="102"/>
      <c r="D268" s="103"/>
      <c r="E268" s="103"/>
      <c r="F268" s="103"/>
      <c r="G268" s="79"/>
      <c r="H268" s="79"/>
      <c r="I268" s="79"/>
      <c r="J268" s="79"/>
      <c r="K268" s="79"/>
      <c r="L268" s="79"/>
      <c r="M268" s="79"/>
      <c r="N268" s="79"/>
      <c r="O268" s="79"/>
      <c r="P268" s="79"/>
    </row>
    <row r="269" spans="1:16" s="6" customFormat="1">
      <c r="A269" s="2"/>
      <c r="B269" s="101"/>
      <c r="C269" s="102"/>
      <c r="D269" s="103"/>
      <c r="E269" s="103"/>
      <c r="F269" s="103"/>
      <c r="G269" s="79"/>
      <c r="H269" s="79"/>
      <c r="I269" s="79"/>
      <c r="J269" s="79"/>
      <c r="K269" s="79"/>
      <c r="L269" s="79"/>
      <c r="M269" s="79"/>
      <c r="N269" s="79"/>
      <c r="O269" s="79"/>
      <c r="P269" s="79"/>
    </row>
  </sheetData>
  <mergeCells count="127">
    <mergeCell ref="G4:P4"/>
    <mergeCell ref="A11:A13"/>
    <mergeCell ref="B11:B13"/>
    <mergeCell ref="C11:C13"/>
    <mergeCell ref="E11:E13"/>
    <mergeCell ref="F11:F13"/>
    <mergeCell ref="A4:A5"/>
    <mergeCell ref="B4:B5"/>
    <mergeCell ref="C4:C5"/>
    <mergeCell ref="D4:D5"/>
    <mergeCell ref="E4:E5"/>
    <mergeCell ref="F4:F5"/>
    <mergeCell ref="B26:B28"/>
    <mergeCell ref="A29:A32"/>
    <mergeCell ref="B29:B32"/>
    <mergeCell ref="C29:C54"/>
    <mergeCell ref="E29:E54"/>
    <mergeCell ref="F29:F54"/>
    <mergeCell ref="A42:A48"/>
    <mergeCell ref="B42:B48"/>
    <mergeCell ref="A49:A54"/>
    <mergeCell ref="B49:B54"/>
    <mergeCell ref="A33:A34"/>
    <mergeCell ref="B33:B34"/>
    <mergeCell ref="A36:A37"/>
    <mergeCell ref="B36:B37"/>
    <mergeCell ref="A40:A41"/>
    <mergeCell ref="B40:B41"/>
    <mergeCell ref="B69:B70"/>
    <mergeCell ref="C22:C28"/>
    <mergeCell ref="E22:E28"/>
    <mergeCell ref="E71:E76"/>
    <mergeCell ref="F71:F76"/>
    <mergeCell ref="A79:A81"/>
    <mergeCell ref="B79:B81"/>
    <mergeCell ref="C79:C81"/>
    <mergeCell ref="E79:E81"/>
    <mergeCell ref="F79:F81"/>
    <mergeCell ref="C55:C70"/>
    <mergeCell ref="E55:E70"/>
    <mergeCell ref="F55:F70"/>
    <mergeCell ref="A60:A62"/>
    <mergeCell ref="B60:B62"/>
    <mergeCell ref="A63:A64"/>
    <mergeCell ref="B63:B64"/>
    <mergeCell ref="A66:A68"/>
    <mergeCell ref="B66:B68"/>
    <mergeCell ref="A69:A70"/>
    <mergeCell ref="A55:A59"/>
    <mergeCell ref="B55:B59"/>
    <mergeCell ref="F22:F28"/>
    <mergeCell ref="A26:A28"/>
    <mergeCell ref="C84:C90"/>
    <mergeCell ref="E84:E90"/>
    <mergeCell ref="F84:F90"/>
    <mergeCell ref="A85:A88"/>
    <mergeCell ref="B85:B88"/>
    <mergeCell ref="A93:A94"/>
    <mergeCell ref="B93:B94"/>
    <mergeCell ref="C93:C108"/>
    <mergeCell ref="E93:E94"/>
    <mergeCell ref="F93:F108"/>
    <mergeCell ref="A100:A101"/>
    <mergeCell ref="B100:B101"/>
    <mergeCell ref="E100:E101"/>
    <mergeCell ref="A102:A105"/>
    <mergeCell ref="B102:B105"/>
    <mergeCell ref="E102:E105"/>
    <mergeCell ref="A96:A97"/>
    <mergeCell ref="B96:B97"/>
    <mergeCell ref="E96:E97"/>
    <mergeCell ref="A98:A99"/>
    <mergeCell ref="B98:B99"/>
    <mergeCell ref="E98:E99"/>
    <mergeCell ref="F109:F121"/>
    <mergeCell ref="A112:A116"/>
    <mergeCell ref="B112:B116"/>
    <mergeCell ref="A117:A118"/>
    <mergeCell ref="B117:B118"/>
    <mergeCell ref="A119:A121"/>
    <mergeCell ref="B119:B121"/>
    <mergeCell ref="A106:A107"/>
    <mergeCell ref="B106:B107"/>
    <mergeCell ref="E106:E107"/>
    <mergeCell ref="A109:A110"/>
    <mergeCell ref="B109:B110"/>
    <mergeCell ref="C109:C121"/>
    <mergeCell ref="E109:E121"/>
    <mergeCell ref="A139:A141"/>
    <mergeCell ref="B139:B141"/>
    <mergeCell ref="C139:C149"/>
    <mergeCell ref="F139:F149"/>
    <mergeCell ref="A142:A143"/>
    <mergeCell ref="B142:B143"/>
    <mergeCell ref="A146:A148"/>
    <mergeCell ref="B146:B148"/>
    <mergeCell ref="A122:A125"/>
    <mergeCell ref="B122:B125"/>
    <mergeCell ref="C122:C138"/>
    <mergeCell ref="F122:F138"/>
    <mergeCell ref="A126:A134"/>
    <mergeCell ref="B126:B134"/>
    <mergeCell ref="A137:A138"/>
    <mergeCell ref="B137:B138"/>
    <mergeCell ref="A150:A154"/>
    <mergeCell ref="B150:B154"/>
    <mergeCell ref="C150:C163"/>
    <mergeCell ref="F150:F163"/>
    <mergeCell ref="A155:A157"/>
    <mergeCell ref="B155:B157"/>
    <mergeCell ref="A158:A159"/>
    <mergeCell ref="B158:B159"/>
    <mergeCell ref="A161:A163"/>
    <mergeCell ref="B161:B163"/>
    <mergeCell ref="A223:E223"/>
    <mergeCell ref="A199:P199"/>
    <mergeCell ref="A200:P200"/>
    <mergeCell ref="A203:E207"/>
    <mergeCell ref="A208:E212"/>
    <mergeCell ref="A213:E213"/>
    <mergeCell ref="A218:E222"/>
    <mergeCell ref="A173:E177"/>
    <mergeCell ref="A178:E182"/>
    <mergeCell ref="A183:E183"/>
    <mergeCell ref="A188:E192"/>
    <mergeCell ref="A193:E193"/>
    <mergeCell ref="A198:O198"/>
  </mergeCells>
  <printOptions horizontalCentered="1"/>
  <pageMargins left="0.25" right="0.25" top="0.75" bottom="0.75" header="0.3" footer="0.3"/>
  <pageSetup paperSize="9" scale="60" fitToHeight="0" orientation="landscape" r:id="rId1"/>
  <headerFooter alignWithMargins="0">
    <oddFooter>&amp;CГВО 2019/2020&amp;R&amp;P</oddFooter>
  </headerFooter>
  <rowBreaks count="6" manualBreakCount="6">
    <brk id="18" max="15" man="1"/>
    <brk id="28" max="15" man="1"/>
    <brk id="90" max="15" man="1"/>
    <brk id="121" max="15" man="1"/>
    <brk id="130" max="15" man="1"/>
    <brk id="201" max="1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E3:G26"/>
  <sheetViews>
    <sheetView workbookViewId="0">
      <selection activeCell="T25" sqref="T25"/>
    </sheetView>
  </sheetViews>
  <sheetFormatPr defaultRowHeight="15"/>
  <sheetData>
    <row r="3" spans="5:7">
      <c r="E3">
        <v>1</v>
      </c>
      <c r="F3">
        <v>999</v>
      </c>
      <c r="G3">
        <f>F3*0.2</f>
        <v>199.8</v>
      </c>
    </row>
    <row r="4" spans="5:7">
      <c r="E4">
        <f>E3+1</f>
        <v>2</v>
      </c>
      <c r="F4">
        <v>976</v>
      </c>
      <c r="G4">
        <f t="shared" ref="G4:G26" si="0">F4*0.2</f>
        <v>195.20000000000002</v>
      </c>
    </row>
    <row r="5" spans="5:7">
      <c r="E5">
        <f t="shared" ref="E5:E26" si="1">E4+1</f>
        <v>3</v>
      </c>
      <c r="F5">
        <v>973</v>
      </c>
      <c r="G5">
        <f t="shared" si="0"/>
        <v>194.60000000000002</v>
      </c>
    </row>
    <row r="6" spans="5:7">
      <c r="E6">
        <f t="shared" si="1"/>
        <v>4</v>
      </c>
      <c r="F6">
        <v>968</v>
      </c>
      <c r="G6">
        <f t="shared" si="0"/>
        <v>193.60000000000002</v>
      </c>
    </row>
    <row r="7" spans="5:7">
      <c r="E7">
        <f t="shared" si="1"/>
        <v>5</v>
      </c>
      <c r="F7">
        <v>968</v>
      </c>
      <c r="G7">
        <f t="shared" si="0"/>
        <v>193.60000000000002</v>
      </c>
    </row>
    <row r="8" spans="5:7">
      <c r="E8">
        <f t="shared" si="1"/>
        <v>6</v>
      </c>
      <c r="F8">
        <v>986</v>
      </c>
      <c r="G8">
        <f t="shared" si="0"/>
        <v>197.20000000000002</v>
      </c>
    </row>
    <row r="9" spans="5:7">
      <c r="E9">
        <f t="shared" si="1"/>
        <v>7</v>
      </c>
      <c r="F9">
        <v>1011</v>
      </c>
      <c r="G9">
        <f t="shared" si="0"/>
        <v>202.20000000000002</v>
      </c>
    </row>
    <row r="10" spans="5:7">
      <c r="E10">
        <f t="shared" si="1"/>
        <v>8</v>
      </c>
      <c r="F10">
        <v>1020</v>
      </c>
      <c r="G10">
        <f t="shared" si="0"/>
        <v>204</v>
      </c>
    </row>
    <row r="11" spans="5:7">
      <c r="E11">
        <f t="shared" si="1"/>
        <v>9</v>
      </c>
      <c r="F11">
        <v>1044</v>
      </c>
      <c r="G11">
        <f t="shared" si="0"/>
        <v>208.8</v>
      </c>
    </row>
    <row r="12" spans="5:7">
      <c r="E12">
        <f t="shared" si="1"/>
        <v>10</v>
      </c>
      <c r="F12">
        <v>1063</v>
      </c>
      <c r="G12">
        <f t="shared" si="0"/>
        <v>212.60000000000002</v>
      </c>
    </row>
    <row r="13" spans="5:7">
      <c r="E13">
        <f t="shared" si="1"/>
        <v>11</v>
      </c>
      <c r="F13">
        <v>1077</v>
      </c>
      <c r="G13">
        <f t="shared" si="0"/>
        <v>215.4</v>
      </c>
    </row>
    <row r="14" spans="5:7">
      <c r="E14">
        <f t="shared" si="1"/>
        <v>12</v>
      </c>
      <c r="F14">
        <v>1078</v>
      </c>
      <c r="G14">
        <f t="shared" si="0"/>
        <v>215.60000000000002</v>
      </c>
    </row>
    <row r="15" spans="5:7">
      <c r="E15">
        <f t="shared" si="1"/>
        <v>13</v>
      </c>
      <c r="F15">
        <v>1077</v>
      </c>
      <c r="G15">
        <f t="shared" si="0"/>
        <v>215.4</v>
      </c>
    </row>
    <row r="16" spans="5:7">
      <c r="E16">
        <f t="shared" si="1"/>
        <v>14</v>
      </c>
      <c r="F16">
        <v>1147</v>
      </c>
      <c r="G16">
        <f t="shared" si="0"/>
        <v>229.4</v>
      </c>
    </row>
    <row r="17" spans="5:7">
      <c r="E17">
        <f t="shared" si="1"/>
        <v>15</v>
      </c>
      <c r="F17">
        <v>1160</v>
      </c>
      <c r="G17">
        <f t="shared" si="0"/>
        <v>232</v>
      </c>
    </row>
    <row r="18" spans="5:7">
      <c r="E18">
        <f t="shared" si="1"/>
        <v>16</v>
      </c>
      <c r="F18">
        <v>1169</v>
      </c>
      <c r="G18">
        <f t="shared" si="0"/>
        <v>233.8</v>
      </c>
    </row>
    <row r="19" spans="5:7">
      <c r="E19">
        <f t="shared" si="1"/>
        <v>17</v>
      </c>
      <c r="F19">
        <v>1177</v>
      </c>
      <c r="G19">
        <f t="shared" si="0"/>
        <v>235.4</v>
      </c>
    </row>
    <row r="20" spans="5:7">
      <c r="E20">
        <f t="shared" si="1"/>
        <v>18</v>
      </c>
      <c r="F20">
        <v>1108</v>
      </c>
      <c r="G20">
        <f t="shared" si="0"/>
        <v>221.60000000000002</v>
      </c>
    </row>
    <row r="21" spans="5:7">
      <c r="E21">
        <f t="shared" si="1"/>
        <v>19</v>
      </c>
      <c r="F21">
        <v>1111</v>
      </c>
      <c r="G21">
        <f t="shared" si="0"/>
        <v>222.20000000000002</v>
      </c>
    </row>
    <row r="22" spans="5:7">
      <c r="E22">
        <f t="shared" si="1"/>
        <v>20</v>
      </c>
      <c r="F22">
        <v>1079</v>
      </c>
      <c r="G22">
        <f t="shared" si="0"/>
        <v>215.8</v>
      </c>
    </row>
    <row r="23" spans="5:7">
      <c r="E23">
        <f t="shared" si="1"/>
        <v>21</v>
      </c>
      <c r="F23">
        <v>1081</v>
      </c>
      <c r="G23">
        <f t="shared" si="0"/>
        <v>216.20000000000002</v>
      </c>
    </row>
    <row r="24" spans="5:7">
      <c r="E24">
        <f t="shared" si="1"/>
        <v>22</v>
      </c>
      <c r="F24">
        <v>1083</v>
      </c>
      <c r="G24">
        <f t="shared" si="0"/>
        <v>216.60000000000002</v>
      </c>
    </row>
    <row r="25" spans="5:7">
      <c r="E25">
        <f t="shared" si="1"/>
        <v>23</v>
      </c>
      <c r="F25">
        <v>1068</v>
      </c>
      <c r="G25">
        <f t="shared" si="0"/>
        <v>213.60000000000002</v>
      </c>
    </row>
    <row r="26" spans="5:7">
      <c r="E26">
        <f t="shared" si="1"/>
        <v>24</v>
      </c>
      <c r="F26">
        <v>1043</v>
      </c>
      <c r="G26">
        <f t="shared" si="0"/>
        <v>208.60000000000002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50</vt:i4>
      </vt:variant>
    </vt:vector>
  </HeadingPairs>
  <TitlesOfParts>
    <vt:vector size="76" baseType="lpstr">
      <vt:lpstr>ГВО 2020-2021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Лист1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'18'!Заголовки_для_печати</vt:lpstr>
      <vt:lpstr>'19'!Заголовки_для_печати</vt:lpstr>
      <vt:lpstr>'2'!Заголовки_для_печати</vt:lpstr>
      <vt:lpstr>'20'!Заголовки_для_печати</vt:lpstr>
      <vt:lpstr>'21'!Заголовки_для_печати</vt:lpstr>
      <vt:lpstr>'22'!Заголовки_для_печати</vt:lpstr>
      <vt:lpstr>'23'!Заголовки_для_печати</vt:lpstr>
      <vt:lpstr>'24'!Заголовки_для_печати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'ГВО 2020-2021'!Заголовки_для_печати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'19'!Область_печати</vt:lpstr>
      <vt:lpstr>'2'!Область_печати</vt:lpstr>
      <vt:lpstr>'20'!Область_печати</vt:lpstr>
      <vt:lpstr>'21'!Область_печати</vt:lpstr>
      <vt:lpstr>'22'!Область_печати</vt:lpstr>
      <vt:lpstr>'23'!Область_печати</vt:lpstr>
      <vt:lpstr>'24'!Область_печати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'ГВО 2020-2021'!Область_печати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cp:lastPrinted>2021-02-11T05:33:41Z</cp:lastPrinted>
  <dcterms:created xsi:type="dcterms:W3CDTF">2020-08-12T11:37:40Z</dcterms:created>
  <dcterms:modified xsi:type="dcterms:W3CDTF">2021-07-20T07:37:59Z</dcterms:modified>
</cp:coreProperties>
</file>